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9 Informe DS-28 Septiembre 2019\"/>
    </mc:Choice>
  </mc:AlternateContent>
  <bookViews>
    <workbookView xWindow="0" yWindow="0" windowWidth="21600" windowHeight="10320" activeTab="1"/>
  </bookViews>
  <sheets>
    <sheet name="base" sheetId="1" r:id="rId1"/>
    <sheet name="resumen informe" sheetId="2" r:id="rId2"/>
  </sheets>
  <definedNames>
    <definedName name="_xlnm._FilterDatabase" localSheetId="0" hidden="1">base!$A$22:$I$215</definedName>
    <definedName name="_xlnm.Print_Area" localSheetId="0">base!#REF!</definedName>
  </definedNames>
  <calcPr calcId="152511"/>
</workbook>
</file>

<file path=xl/calcChain.xml><?xml version="1.0" encoding="utf-8"?>
<calcChain xmlns="http://schemas.openxmlformats.org/spreadsheetml/2006/main">
  <c r="F10" i="2" l="1"/>
  <c r="E10" i="2"/>
  <c r="C10" i="2"/>
  <c r="I13" i="1" l="1"/>
  <c r="F13" i="1"/>
  <c r="E13" i="1"/>
  <c r="B12" i="1" l="1"/>
  <c r="D12" i="1"/>
  <c r="H12" i="1"/>
  <c r="F12" i="1"/>
  <c r="I17" i="1"/>
  <c r="F15" i="2" s="1"/>
  <c r="E17" i="1"/>
  <c r="E15" i="2" s="1"/>
  <c r="F17" i="1"/>
  <c r="C15" i="2" s="1"/>
  <c r="E263" i="1"/>
  <c r="F263" i="1"/>
  <c r="I263" i="1"/>
  <c r="E264" i="1"/>
  <c r="F264" i="1"/>
  <c r="I264" i="1"/>
  <c r="E265" i="1"/>
  <c r="F265" i="1"/>
  <c r="I265" i="1"/>
  <c r="B17" i="1" l="1"/>
  <c r="H132" i="1"/>
  <c r="C133" i="1" s="1"/>
  <c r="H131" i="1"/>
  <c r="C132" i="1" s="1"/>
  <c r="H128" i="1"/>
  <c r="C129" i="1" s="1"/>
  <c r="H123" i="1"/>
  <c r="C124" i="1" s="1"/>
  <c r="H122" i="1"/>
  <c r="C123" i="1" s="1"/>
  <c r="H121" i="1"/>
  <c r="C122" i="1" s="1"/>
  <c r="H120" i="1"/>
  <c r="C121" i="1" s="1"/>
  <c r="H114" i="1"/>
  <c r="C115" i="1" s="1"/>
  <c r="H111" i="1"/>
  <c r="C112" i="1" s="1"/>
  <c r="H110" i="1"/>
  <c r="C111" i="1" s="1"/>
  <c r="H109" i="1"/>
  <c r="C110" i="1" s="1"/>
  <c r="H107" i="1"/>
  <c r="C108" i="1" s="1"/>
  <c r="H108" i="1"/>
  <c r="C109" i="1" s="1"/>
  <c r="H106" i="1"/>
  <c r="C107" i="1" s="1"/>
  <c r="H104" i="1"/>
  <c r="C105" i="1" s="1"/>
  <c r="H103" i="1"/>
  <c r="C104" i="1" s="1"/>
  <c r="H101" i="1"/>
  <c r="C102" i="1" s="1"/>
  <c r="H99" i="1"/>
  <c r="C100" i="1" s="1"/>
  <c r="H97" i="1"/>
  <c r="C98" i="1" s="1"/>
  <c r="H96" i="1"/>
  <c r="C97" i="1" s="1"/>
  <c r="H94" i="1"/>
  <c r="C95" i="1" s="1"/>
  <c r="H93" i="1"/>
  <c r="C94" i="1" s="1"/>
  <c r="H92" i="1"/>
  <c r="C93" i="1" s="1"/>
  <c r="H91" i="1"/>
  <c r="C92" i="1" s="1"/>
  <c r="H89" i="1"/>
  <c r="C90" i="1" s="1"/>
  <c r="H88" i="1"/>
  <c r="C89" i="1" s="1"/>
  <c r="H84" i="1"/>
  <c r="C85" i="1" s="1"/>
  <c r="H83" i="1"/>
  <c r="C84" i="1" s="1"/>
  <c r="H81" i="1"/>
  <c r="C82" i="1" s="1"/>
  <c r="H77" i="1"/>
  <c r="C78" i="1" s="1"/>
  <c r="H75" i="1"/>
  <c r="C76" i="1" s="1"/>
  <c r="H71" i="1"/>
  <c r="C72" i="1" s="1"/>
  <c r="H68" i="1"/>
  <c r="C69" i="1" s="1"/>
  <c r="H67" i="1"/>
  <c r="H66" i="1"/>
  <c r="H65" i="1"/>
  <c r="C66" i="1" s="1"/>
  <c r="H64" i="1"/>
  <c r="C65" i="1" s="1"/>
  <c r="H63" i="1"/>
  <c r="C64" i="1" s="1"/>
  <c r="H62" i="1"/>
  <c r="C63" i="1" s="1"/>
  <c r="H61" i="1"/>
  <c r="C62" i="1" s="1"/>
  <c r="H60" i="1"/>
  <c r="C61" i="1" s="1"/>
  <c r="H59" i="1"/>
  <c r="C60" i="1" s="1"/>
  <c r="H58" i="1"/>
  <c r="C59" i="1" s="1"/>
  <c r="H57" i="1"/>
  <c r="C58" i="1" s="1"/>
  <c r="H56" i="1"/>
  <c r="C57" i="1" s="1"/>
  <c r="H55" i="1"/>
  <c r="C56" i="1" s="1"/>
  <c r="H54" i="1"/>
  <c r="C55" i="1" s="1"/>
  <c r="H53" i="1"/>
  <c r="C54" i="1" s="1"/>
  <c r="H52" i="1"/>
  <c r="C53" i="1" s="1"/>
  <c r="H43" i="1"/>
  <c r="C44" i="1" s="1"/>
  <c r="H41" i="1"/>
  <c r="C42" i="1" s="1"/>
  <c r="H32" i="1"/>
  <c r="C33" i="1" s="1"/>
  <c r="H25" i="1"/>
  <c r="C26" i="1" s="1"/>
  <c r="H24" i="1"/>
  <c r="C25" i="1" s="1"/>
  <c r="H23" i="1"/>
  <c r="C24" i="1" s="1"/>
  <c r="H142" i="1"/>
  <c r="C143" i="1" s="1"/>
  <c r="H141" i="1"/>
  <c r="C142" i="1" s="1"/>
  <c r="H146" i="1"/>
  <c r="C147" i="1" s="1"/>
  <c r="H158" i="1"/>
  <c r="C159" i="1" s="1"/>
  <c r="H167" i="1"/>
  <c r="C168" i="1" s="1"/>
  <c r="H171" i="1"/>
  <c r="C172" i="1" s="1"/>
  <c r="H173" i="1"/>
  <c r="C174" i="1" s="1"/>
  <c r="H176" i="1"/>
  <c r="C177" i="1" s="1"/>
  <c r="H175" i="1"/>
  <c r="C176" i="1" s="1"/>
  <c r="H183" i="1"/>
  <c r="C184" i="1" s="1"/>
  <c r="H201" i="1"/>
  <c r="C202" i="1" s="1"/>
  <c r="E202" i="1" s="1"/>
  <c r="H200" i="1"/>
  <c r="I200" i="1" s="1"/>
  <c r="H194" i="1"/>
  <c r="C195" i="1" s="1"/>
  <c r="E195" i="1" s="1"/>
  <c r="H195" i="1"/>
  <c r="I195" i="1" s="1"/>
  <c r="H196" i="1"/>
  <c r="C197" i="1" s="1"/>
  <c r="E197" i="1" s="1"/>
  <c r="H197" i="1"/>
  <c r="I197" i="1" s="1"/>
  <c r="H198" i="1"/>
  <c r="C199" i="1" s="1"/>
  <c r="E199" i="1" s="1"/>
  <c r="H193" i="1"/>
  <c r="C194" i="1" s="1"/>
  <c r="E194" i="1" s="1"/>
  <c r="H189" i="1"/>
  <c r="C190" i="1" s="1"/>
  <c r="E190" i="1" s="1"/>
  <c r="H188" i="1"/>
  <c r="I188" i="1" s="1"/>
  <c r="E187" i="1"/>
  <c r="F187" i="1"/>
  <c r="I187" i="1"/>
  <c r="E188" i="1"/>
  <c r="F188" i="1"/>
  <c r="F189" i="1"/>
  <c r="F190" i="1"/>
  <c r="I190" i="1"/>
  <c r="E191" i="1"/>
  <c r="F191" i="1"/>
  <c r="I191" i="1"/>
  <c r="E192" i="1"/>
  <c r="F192" i="1"/>
  <c r="I192" i="1"/>
  <c r="E193" i="1"/>
  <c r="F193" i="1"/>
  <c r="F194" i="1"/>
  <c r="F195" i="1"/>
  <c r="F196" i="1"/>
  <c r="F197" i="1"/>
  <c r="F198" i="1"/>
  <c r="F199" i="1"/>
  <c r="I199" i="1"/>
  <c r="E200" i="1"/>
  <c r="F200" i="1"/>
  <c r="F201" i="1"/>
  <c r="I201" i="1"/>
  <c r="F202" i="1"/>
  <c r="I202" i="1"/>
  <c r="E203" i="1"/>
  <c r="F203" i="1"/>
  <c r="I203" i="1"/>
  <c r="E204" i="1"/>
  <c r="F204" i="1"/>
  <c r="I204" i="1"/>
  <c r="E205" i="1"/>
  <c r="F205" i="1"/>
  <c r="I205" i="1"/>
  <c r="E206" i="1"/>
  <c r="F206" i="1"/>
  <c r="I206" i="1"/>
  <c r="E207" i="1"/>
  <c r="F207" i="1"/>
  <c r="I207" i="1"/>
  <c r="E208" i="1"/>
  <c r="F208" i="1"/>
  <c r="I208" i="1"/>
  <c r="E234" i="1"/>
  <c r="F234" i="1"/>
  <c r="I234" i="1"/>
  <c r="E235" i="1"/>
  <c r="F235" i="1"/>
  <c r="I235" i="1"/>
  <c r="E236" i="1"/>
  <c r="F236" i="1"/>
  <c r="I236" i="1"/>
  <c r="E237" i="1"/>
  <c r="F237" i="1"/>
  <c r="I237" i="1"/>
  <c r="E238" i="1"/>
  <c r="F238" i="1"/>
  <c r="I238" i="1"/>
  <c r="I198" i="1" l="1"/>
  <c r="I194" i="1"/>
  <c r="C196" i="1"/>
  <c r="E196" i="1" s="1"/>
  <c r="I196" i="1"/>
  <c r="I193" i="1"/>
  <c r="C201" i="1"/>
  <c r="E201" i="1" s="1"/>
  <c r="I189" i="1"/>
  <c r="C198" i="1"/>
  <c r="E198" i="1" s="1"/>
  <c r="C189" i="1"/>
  <c r="E189" i="1" s="1"/>
  <c r="H222" i="1"/>
  <c r="I222" i="1" s="1"/>
  <c r="E222" i="1"/>
  <c r="F222" i="1"/>
  <c r="C223" i="1" l="1"/>
  <c r="F10" i="1"/>
  <c r="E10" i="1"/>
  <c r="I226" i="1" l="1"/>
  <c r="I227" i="1"/>
  <c r="E226" i="1"/>
  <c r="F226" i="1"/>
  <c r="E227" i="1"/>
  <c r="F227" i="1"/>
  <c r="I261" i="1"/>
  <c r="I262" i="1"/>
  <c r="E261" i="1"/>
  <c r="F261" i="1"/>
  <c r="E262" i="1"/>
  <c r="F262" i="1"/>
  <c r="I224" i="1" l="1"/>
  <c r="E11" i="1" l="1"/>
  <c r="I11" i="1"/>
  <c r="F11" i="1"/>
  <c r="B11" i="1" l="1"/>
  <c r="I260" i="1"/>
  <c r="E260" i="1"/>
  <c r="F260" i="1"/>
  <c r="E118" i="1" l="1"/>
  <c r="E119" i="1"/>
  <c r="E120" i="1"/>
  <c r="I120" i="1"/>
  <c r="I121" i="1"/>
  <c r="E123" i="1"/>
  <c r="E124" i="1"/>
  <c r="I124" i="1"/>
  <c r="I125" i="1"/>
  <c r="E127" i="1"/>
  <c r="E128" i="1"/>
  <c r="I128" i="1"/>
  <c r="E130" i="1"/>
  <c r="E131" i="1"/>
  <c r="E132" i="1"/>
  <c r="E133" i="1"/>
  <c r="E134" i="1"/>
  <c r="E135" i="1"/>
  <c r="I116" i="1"/>
  <c r="E111" i="1"/>
  <c r="E101" i="1"/>
  <c r="I101" i="1"/>
  <c r="E103" i="1"/>
  <c r="I103" i="1"/>
  <c r="E105" i="1"/>
  <c r="E100" i="1"/>
  <c r="I94" i="1"/>
  <c r="E93" i="1"/>
  <c r="I90" i="1"/>
  <c r="I89" i="1"/>
  <c r="I84" i="1"/>
  <c r="E104" i="1"/>
  <c r="E81" i="1"/>
  <c r="I81" i="1"/>
  <c r="I82" i="1"/>
  <c r="E80" i="1"/>
  <c r="E78" i="1"/>
  <c r="E8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52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53" i="1"/>
  <c r="E50" i="1"/>
  <c r="E47" i="1"/>
  <c r="E43" i="1"/>
  <c r="I38" i="1"/>
  <c r="E38" i="1"/>
  <c r="E31" i="1"/>
  <c r="E24" i="1"/>
  <c r="F24" i="1"/>
  <c r="I24" i="1"/>
  <c r="E25" i="1"/>
  <c r="F25" i="1"/>
  <c r="I25" i="1"/>
  <c r="E26" i="1"/>
  <c r="F26" i="1"/>
  <c r="I26" i="1"/>
  <c r="E27" i="1"/>
  <c r="F27" i="1"/>
  <c r="I27" i="1"/>
  <c r="E28" i="1"/>
  <c r="F28" i="1"/>
  <c r="I28" i="1"/>
  <c r="E29" i="1"/>
  <c r="F29" i="1"/>
  <c r="I29" i="1"/>
  <c r="E30" i="1"/>
  <c r="F30" i="1"/>
  <c r="F31" i="1"/>
  <c r="I31" i="1"/>
  <c r="E32" i="1"/>
  <c r="F32" i="1"/>
  <c r="I32" i="1"/>
  <c r="E33" i="1"/>
  <c r="F33" i="1"/>
  <c r="I33" i="1"/>
  <c r="E34" i="1"/>
  <c r="F34" i="1"/>
  <c r="I34" i="1"/>
  <c r="E35" i="1"/>
  <c r="F35" i="1"/>
  <c r="I35" i="1"/>
  <c r="E36" i="1"/>
  <c r="F36" i="1"/>
  <c r="I36" i="1"/>
  <c r="E37" i="1"/>
  <c r="F37" i="1"/>
  <c r="F38" i="1"/>
  <c r="F39" i="1"/>
  <c r="I39" i="1"/>
  <c r="E40" i="1"/>
  <c r="F40" i="1"/>
  <c r="I40" i="1"/>
  <c r="E41" i="1"/>
  <c r="F41" i="1"/>
  <c r="I41" i="1"/>
  <c r="E42" i="1"/>
  <c r="F42" i="1"/>
  <c r="F43" i="1"/>
  <c r="I43" i="1"/>
  <c r="E44" i="1"/>
  <c r="F44" i="1"/>
  <c r="I44" i="1"/>
  <c r="E45" i="1"/>
  <c r="F45" i="1"/>
  <c r="I45" i="1"/>
  <c r="E46" i="1"/>
  <c r="F46" i="1"/>
  <c r="F47" i="1"/>
  <c r="I47" i="1"/>
  <c r="E48" i="1"/>
  <c r="F48" i="1"/>
  <c r="I48" i="1"/>
  <c r="E49" i="1"/>
  <c r="F49" i="1"/>
  <c r="F50" i="1"/>
  <c r="I50" i="1"/>
  <c r="E51" i="1"/>
  <c r="F51" i="1"/>
  <c r="I51" i="1"/>
  <c r="E52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I76" i="1"/>
  <c r="E77" i="1"/>
  <c r="F77" i="1"/>
  <c r="F78" i="1"/>
  <c r="I78" i="1"/>
  <c r="E79" i="1"/>
  <c r="F79" i="1"/>
  <c r="F80" i="1"/>
  <c r="F81" i="1"/>
  <c r="F82" i="1"/>
  <c r="F83" i="1"/>
  <c r="I83" i="1"/>
  <c r="E84" i="1"/>
  <c r="F84" i="1"/>
  <c r="F85" i="1"/>
  <c r="I85" i="1"/>
  <c r="E86" i="1"/>
  <c r="F86" i="1"/>
  <c r="I86" i="1"/>
  <c r="E87" i="1"/>
  <c r="F87" i="1"/>
  <c r="I87" i="1"/>
  <c r="E88" i="1"/>
  <c r="F88" i="1"/>
  <c r="I88" i="1"/>
  <c r="E89" i="1"/>
  <c r="F89" i="1"/>
  <c r="F90" i="1"/>
  <c r="F91" i="1"/>
  <c r="I91" i="1"/>
  <c r="E92" i="1"/>
  <c r="F92" i="1"/>
  <c r="F93" i="1"/>
  <c r="I93" i="1"/>
  <c r="E94" i="1"/>
  <c r="F94" i="1"/>
  <c r="F95" i="1"/>
  <c r="I95" i="1"/>
  <c r="E96" i="1"/>
  <c r="F96" i="1"/>
  <c r="I96" i="1"/>
  <c r="E97" i="1"/>
  <c r="F97" i="1"/>
  <c r="I97" i="1"/>
  <c r="E98" i="1"/>
  <c r="F98" i="1"/>
  <c r="I98" i="1"/>
  <c r="E99" i="1"/>
  <c r="F99" i="1"/>
  <c r="F100" i="1"/>
  <c r="F101" i="1"/>
  <c r="F102" i="1"/>
  <c r="F103" i="1"/>
  <c r="F104" i="1"/>
  <c r="F105" i="1"/>
  <c r="I105" i="1"/>
  <c r="E106" i="1"/>
  <c r="F106" i="1"/>
  <c r="I106" i="1"/>
  <c r="E107" i="1"/>
  <c r="F107" i="1"/>
  <c r="I107" i="1"/>
  <c r="E108" i="1"/>
  <c r="F108" i="1"/>
  <c r="I108" i="1"/>
  <c r="E109" i="1"/>
  <c r="F109" i="1"/>
  <c r="I109" i="1"/>
  <c r="E110" i="1"/>
  <c r="F110" i="1"/>
  <c r="F111" i="1"/>
  <c r="I111" i="1"/>
  <c r="E112" i="1"/>
  <c r="F112" i="1"/>
  <c r="I112" i="1"/>
  <c r="E113" i="1"/>
  <c r="F113" i="1"/>
  <c r="I113" i="1"/>
  <c r="E114" i="1"/>
  <c r="F114" i="1"/>
  <c r="I114" i="1"/>
  <c r="E115" i="1"/>
  <c r="F115" i="1"/>
  <c r="I115" i="1"/>
  <c r="E116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E137" i="1"/>
  <c r="I158" i="1"/>
  <c r="E171" i="1"/>
  <c r="I169" i="1"/>
  <c r="E177" i="1"/>
  <c r="I184" i="1"/>
  <c r="E180" i="1"/>
  <c r="E138" i="1"/>
  <c r="F138" i="1"/>
  <c r="I138" i="1"/>
  <c r="E139" i="1"/>
  <c r="F139" i="1"/>
  <c r="I139" i="1"/>
  <c r="E140" i="1"/>
  <c r="F140" i="1"/>
  <c r="I140" i="1"/>
  <c r="E141" i="1"/>
  <c r="F141" i="1"/>
  <c r="I141" i="1"/>
  <c r="E142" i="1"/>
  <c r="F142" i="1"/>
  <c r="I142" i="1"/>
  <c r="E143" i="1"/>
  <c r="F143" i="1"/>
  <c r="I143" i="1"/>
  <c r="E144" i="1"/>
  <c r="F144" i="1"/>
  <c r="I144" i="1"/>
  <c r="E145" i="1"/>
  <c r="F145" i="1"/>
  <c r="I145" i="1"/>
  <c r="E146" i="1"/>
  <c r="F146" i="1"/>
  <c r="I146" i="1"/>
  <c r="E147" i="1"/>
  <c r="F147" i="1"/>
  <c r="I147" i="1"/>
  <c r="E148" i="1"/>
  <c r="F148" i="1"/>
  <c r="I148" i="1"/>
  <c r="E149" i="1"/>
  <c r="F149" i="1"/>
  <c r="I149" i="1"/>
  <c r="E150" i="1"/>
  <c r="F150" i="1"/>
  <c r="I150" i="1"/>
  <c r="E151" i="1"/>
  <c r="F151" i="1"/>
  <c r="I151" i="1"/>
  <c r="E152" i="1"/>
  <c r="F152" i="1"/>
  <c r="I152" i="1"/>
  <c r="E153" i="1"/>
  <c r="F153" i="1"/>
  <c r="I153" i="1"/>
  <c r="E154" i="1"/>
  <c r="F154" i="1"/>
  <c r="I154" i="1"/>
  <c r="E155" i="1"/>
  <c r="F155" i="1"/>
  <c r="I155" i="1"/>
  <c r="E156" i="1"/>
  <c r="F156" i="1"/>
  <c r="I156" i="1"/>
  <c r="E157" i="1"/>
  <c r="F157" i="1"/>
  <c r="I157" i="1"/>
  <c r="E158" i="1"/>
  <c r="F158" i="1"/>
  <c r="F159" i="1"/>
  <c r="I159" i="1"/>
  <c r="E160" i="1"/>
  <c r="F160" i="1"/>
  <c r="I160" i="1"/>
  <c r="E161" i="1"/>
  <c r="F161" i="1"/>
  <c r="I161" i="1"/>
  <c r="E162" i="1"/>
  <c r="F162" i="1"/>
  <c r="I162" i="1"/>
  <c r="E163" i="1"/>
  <c r="F163" i="1"/>
  <c r="I163" i="1"/>
  <c r="E164" i="1"/>
  <c r="F164" i="1"/>
  <c r="I164" i="1"/>
  <c r="E165" i="1"/>
  <c r="F165" i="1"/>
  <c r="I165" i="1"/>
  <c r="I185" i="1"/>
  <c r="I183" i="1"/>
  <c r="I182" i="1"/>
  <c r="I181" i="1"/>
  <c r="I180" i="1"/>
  <c r="I178" i="1"/>
  <c r="I177" i="1"/>
  <c r="I175" i="1"/>
  <c r="I174" i="1"/>
  <c r="I173" i="1"/>
  <c r="I172" i="1"/>
  <c r="I171" i="1"/>
  <c r="I168" i="1"/>
  <c r="I167" i="1"/>
  <c r="I166" i="1"/>
  <c r="I137" i="1"/>
  <c r="F185" i="1"/>
  <c r="F184" i="1"/>
  <c r="E184" i="1"/>
  <c r="F183" i="1"/>
  <c r="E183" i="1"/>
  <c r="F182" i="1"/>
  <c r="E182" i="1"/>
  <c r="F181" i="1"/>
  <c r="E181" i="1"/>
  <c r="F180" i="1"/>
  <c r="F179" i="1"/>
  <c r="E179" i="1"/>
  <c r="F178" i="1"/>
  <c r="E178" i="1"/>
  <c r="F177" i="1"/>
  <c r="F176" i="1"/>
  <c r="E176" i="1"/>
  <c r="F175" i="1"/>
  <c r="E175" i="1"/>
  <c r="F174" i="1"/>
  <c r="E174" i="1"/>
  <c r="F173" i="1"/>
  <c r="E173" i="1"/>
  <c r="F172" i="1"/>
  <c r="E172" i="1"/>
  <c r="F171" i="1"/>
  <c r="F170" i="1"/>
  <c r="F169" i="1"/>
  <c r="E169" i="1"/>
  <c r="F168" i="1"/>
  <c r="E168" i="1"/>
  <c r="F167" i="1"/>
  <c r="E167" i="1"/>
  <c r="F166" i="1"/>
  <c r="E166" i="1"/>
  <c r="F137" i="1"/>
  <c r="F136" i="1"/>
  <c r="E136" i="1"/>
  <c r="E241" i="1"/>
  <c r="F241" i="1"/>
  <c r="I241" i="1"/>
  <c r="E242" i="1"/>
  <c r="F242" i="1"/>
  <c r="I242" i="1"/>
  <c r="E243" i="1"/>
  <c r="F243" i="1"/>
  <c r="I243" i="1"/>
  <c r="E244" i="1"/>
  <c r="F244" i="1"/>
  <c r="I244" i="1"/>
  <c r="E245" i="1"/>
  <c r="F245" i="1"/>
  <c r="I245" i="1"/>
  <c r="E223" i="1"/>
  <c r="F223" i="1"/>
  <c r="I223" i="1"/>
  <c r="E220" i="1"/>
  <c r="E221" i="1"/>
  <c r="F221" i="1"/>
  <c r="I221" i="1"/>
  <c r="I220" i="1"/>
  <c r="F220" i="1"/>
  <c r="J16" i="2" l="1"/>
  <c r="I110" i="1"/>
  <c r="E83" i="1"/>
  <c r="I92" i="1"/>
  <c r="I42" i="1"/>
  <c r="I176" i="1"/>
  <c r="I30" i="1"/>
  <c r="E117" i="1"/>
  <c r="E129" i="1"/>
  <c r="I132" i="1"/>
  <c r="I102" i="1"/>
  <c r="I122" i="1"/>
  <c r="I104" i="1"/>
  <c r="I134" i="1"/>
  <c r="E122" i="1"/>
  <c r="I100" i="1"/>
  <c r="E121" i="1"/>
  <c r="I135" i="1"/>
  <c r="I117" i="1"/>
  <c r="E125" i="1"/>
  <c r="I133" i="1"/>
  <c r="I77" i="1"/>
  <c r="E85" i="1"/>
  <c r="E95" i="1"/>
  <c r="I126" i="1"/>
  <c r="I99" i="1"/>
  <c r="I49" i="1"/>
  <c r="I46" i="1"/>
  <c r="E39" i="1"/>
  <c r="E90" i="1"/>
  <c r="E102" i="1"/>
  <c r="I130" i="1"/>
  <c r="I80" i="1"/>
  <c r="E91" i="1"/>
  <c r="E126" i="1"/>
  <c r="I170" i="1"/>
  <c r="I118" i="1"/>
  <c r="I179" i="1"/>
  <c r="I129" i="1"/>
  <c r="I131" i="1"/>
  <c r="I123" i="1"/>
  <c r="I127" i="1"/>
  <c r="I119" i="1"/>
  <c r="I79" i="1"/>
  <c r="I37" i="1"/>
  <c r="E185" i="1"/>
  <c r="E159" i="1"/>
  <c r="E170" i="1"/>
  <c r="I136" i="1"/>
  <c r="B136" i="1" l="1"/>
  <c r="M16" i="2"/>
  <c r="L16" i="2"/>
  <c r="E19" i="1"/>
  <c r="E17" i="2" s="1"/>
  <c r="F19" i="1"/>
  <c r="I19" i="1"/>
  <c r="F17" i="2" s="1"/>
  <c r="B19" i="1" l="1"/>
  <c r="C17" i="2"/>
  <c r="I257" i="1"/>
  <c r="I258" i="1"/>
  <c r="I259" i="1"/>
  <c r="I266" i="1"/>
  <c r="E257" i="1"/>
  <c r="F257" i="1"/>
  <c r="E258" i="1"/>
  <c r="F258" i="1"/>
  <c r="E14" i="1" l="1"/>
  <c r="F14" i="1"/>
  <c r="I14" i="1"/>
  <c r="M6" i="2" l="1"/>
  <c r="L6" i="2"/>
  <c r="J6" i="2"/>
  <c r="B13" i="1"/>
  <c r="E249" i="1"/>
  <c r="F249" i="1"/>
  <c r="I249" i="1"/>
  <c r="E250" i="1"/>
  <c r="F250" i="1"/>
  <c r="I250" i="1"/>
  <c r="E251" i="1"/>
  <c r="F251" i="1"/>
  <c r="I251" i="1"/>
  <c r="E252" i="1"/>
  <c r="F252" i="1"/>
  <c r="I252" i="1"/>
  <c r="E253" i="1"/>
  <c r="F253" i="1"/>
  <c r="I253" i="1"/>
  <c r="E254" i="1"/>
  <c r="F254" i="1"/>
  <c r="I254" i="1"/>
  <c r="E255" i="1"/>
  <c r="F255" i="1"/>
  <c r="I255" i="1"/>
  <c r="E256" i="1"/>
  <c r="F256" i="1"/>
  <c r="I256" i="1"/>
  <c r="E259" i="1"/>
  <c r="F259" i="1"/>
  <c r="E266" i="1"/>
  <c r="F266" i="1"/>
  <c r="I246" i="1"/>
  <c r="E246" i="1"/>
  <c r="F246" i="1"/>
  <c r="B249" i="1" l="1"/>
  <c r="E213" i="1" l="1"/>
  <c r="E210" i="1"/>
  <c r="F210" i="1"/>
  <c r="I210" i="1"/>
  <c r="E211" i="1"/>
  <c r="F211" i="1"/>
  <c r="I211" i="1"/>
  <c r="E212" i="1"/>
  <c r="F212" i="1"/>
  <c r="F213" i="1"/>
  <c r="F214" i="1"/>
  <c r="I214" i="1"/>
  <c r="E215" i="1"/>
  <c r="F215" i="1"/>
  <c r="I215" i="1"/>
  <c r="I213" i="1" l="1"/>
  <c r="E214" i="1"/>
  <c r="I212" i="1"/>
  <c r="I5" i="1" l="1"/>
  <c r="F5" i="1"/>
  <c r="E5" i="1"/>
  <c r="I4" i="1"/>
  <c r="F4" i="1"/>
  <c r="E4" i="1"/>
  <c r="E6" i="1" l="1"/>
  <c r="B6" i="1" s="1"/>
  <c r="I239" i="1" l="1"/>
  <c r="I240" i="1"/>
  <c r="E239" i="1"/>
  <c r="F239" i="1"/>
  <c r="E240" i="1"/>
  <c r="F240" i="1"/>
  <c r="I219" i="1"/>
  <c r="E219" i="1"/>
  <c r="F219" i="1"/>
  <c r="B219" i="1" l="1"/>
  <c r="F20" i="1" l="1"/>
  <c r="L4" i="2" l="1"/>
  <c r="I10" i="1" l="1"/>
  <c r="B10" i="1" s="1"/>
  <c r="E18" i="1" l="1"/>
  <c r="B7" i="1" l="1"/>
  <c r="B4" i="1" s="1"/>
  <c r="E209" i="1"/>
  <c r="I209" i="1"/>
  <c r="F209" i="1"/>
  <c r="I225" i="1"/>
  <c r="F225" i="1"/>
  <c r="E225" i="1"/>
  <c r="I232" i="1"/>
  <c r="I233" i="1"/>
  <c r="E232" i="1"/>
  <c r="F232" i="1"/>
  <c r="E233" i="1"/>
  <c r="F233" i="1"/>
  <c r="B225" i="1" l="1"/>
  <c r="D11" i="2" s="1"/>
  <c r="D6" i="2" s="1"/>
  <c r="C11" i="2"/>
  <c r="E11" i="2"/>
  <c r="F11" i="2"/>
  <c r="I12" i="1" l="1"/>
  <c r="E12" i="1"/>
  <c r="L5" i="2" l="1"/>
  <c r="M5" i="2"/>
  <c r="M3" i="2"/>
  <c r="K5" i="2" l="1"/>
  <c r="J5" i="2"/>
  <c r="F231" i="1" l="1"/>
  <c r="E23" i="1" l="1"/>
  <c r="I23" i="1"/>
  <c r="F23" i="1"/>
  <c r="E186" i="1"/>
  <c r="B23" i="1" l="1"/>
  <c r="J15" i="2"/>
  <c r="M15" i="2"/>
  <c r="I186" i="1"/>
  <c r="F186" i="1"/>
  <c r="B186" i="1" l="1"/>
  <c r="K15" i="2"/>
  <c r="L15" i="2"/>
  <c r="B231" i="1" l="1"/>
  <c r="E20" i="1" l="1"/>
  <c r="F18" i="1"/>
  <c r="I18" i="1"/>
  <c r="B18" i="1" l="1"/>
  <c r="C16" i="2"/>
  <c r="F16" i="2"/>
  <c r="E16" i="2"/>
  <c r="E6" i="2" l="1"/>
  <c r="I20" i="1" l="1"/>
  <c r="B20" i="1" s="1"/>
  <c r="D15" i="2" l="1"/>
  <c r="D10" i="2" l="1"/>
  <c r="D5" i="2" l="1"/>
  <c r="E5" i="2" s="1"/>
  <c r="J4" i="2"/>
  <c r="K4" i="2" l="1"/>
  <c r="M4" i="2"/>
  <c r="K6" i="2"/>
  <c r="K17" i="2" l="1"/>
  <c r="M17" i="2"/>
  <c r="L17" i="2"/>
  <c r="J17" i="2"/>
  <c r="F18" i="2" l="1"/>
  <c r="D17" i="2"/>
  <c r="D18" i="2"/>
  <c r="E18" i="2"/>
  <c r="D16" i="2" l="1"/>
  <c r="C18" i="2"/>
  <c r="I231" i="1" l="1"/>
  <c r="E231" i="1"/>
  <c r="K11" i="2" l="1"/>
  <c r="J11" i="2"/>
  <c r="K10" i="2"/>
  <c r="J10" i="2"/>
  <c r="K16" i="2" l="1"/>
  <c r="L3" i="2"/>
  <c r="J3" i="2" l="1"/>
  <c r="K3" i="2"/>
</calcChain>
</file>

<file path=xl/sharedStrings.xml><?xml version="1.0" encoding="utf-8"?>
<sst xmlns="http://schemas.openxmlformats.org/spreadsheetml/2006/main" count="133" uniqueCount="51">
  <si>
    <t>Proceso Regulado*</t>
  </si>
  <si>
    <t>Horas de operación**</t>
  </si>
  <si>
    <t>Fecha / Hora inicio de apagado</t>
  </si>
  <si>
    <t>Fecha/Hora termino de apagado</t>
  </si>
  <si>
    <t>Tiempo de apagado (horas)</t>
  </si>
  <si>
    <t>Tiempo de detención (horas)***</t>
  </si>
  <si>
    <t xml:space="preserve">Fecha/Hora de inicio de encendido </t>
  </si>
  <si>
    <t xml:space="preserve">Fecha/Hora de termino de encendido </t>
  </si>
  <si>
    <t>Tiempo de encendido  (horas)</t>
  </si>
  <si>
    <t>Convertidor Peirce Smith N°1</t>
  </si>
  <si>
    <t>Convertidor Peirce Smith N°2</t>
  </si>
  <si>
    <t>Convertidor Peirce Smith N°3</t>
  </si>
  <si>
    <t>Convertidor Peirce Smith N°4</t>
  </si>
  <si>
    <t>Horno Anódico N°1</t>
  </si>
  <si>
    <t>Horno Anódico N°2</t>
  </si>
  <si>
    <t>Horno Anódico N°4</t>
  </si>
  <si>
    <t>Horno Anódico N°5</t>
  </si>
  <si>
    <t>Planta de Secado Fluosolido N°1</t>
  </si>
  <si>
    <t>Planta de Secado Fluosolido N°2</t>
  </si>
  <si>
    <t>Planta de Secado Fluosolido N°3</t>
  </si>
  <si>
    <t>Planta de Ácido 1</t>
  </si>
  <si>
    <t>Planta de Ácido 2</t>
  </si>
  <si>
    <t>Convertidor Teniente N°1</t>
  </si>
  <si>
    <t>Convertidor Teniente N°2</t>
  </si>
  <si>
    <t>PLG's</t>
  </si>
  <si>
    <t>Producción Mensual [ton]</t>
  </si>
  <si>
    <t>Tiempo de Operación [hr]</t>
  </si>
  <si>
    <t>Flujo  [ton/hr]</t>
  </si>
  <si>
    <t>Planta Limpieza de Gases N°1</t>
  </si>
  <si>
    <t>Planta Limpieza de Gases N°2</t>
  </si>
  <si>
    <t>Tiempo de Detención [hr]</t>
  </si>
  <si>
    <t>Tiempo de Apagado [h]</t>
  </si>
  <si>
    <t>Tiempo de Encendido [h]</t>
  </si>
  <si>
    <t>CT’s</t>
  </si>
  <si>
    <t>HA’s</t>
  </si>
  <si>
    <t>PSFS’s</t>
  </si>
  <si>
    <t>Planta Fluosólido N°1</t>
  </si>
  <si>
    <t>Planta Fluosólido N°2</t>
  </si>
  <si>
    <t>Planta Fluosólido N°3</t>
  </si>
  <si>
    <t>CPS’s</t>
  </si>
  <si>
    <t xml:space="preserve"> </t>
  </si>
  <si>
    <t>días mes:</t>
  </si>
  <si>
    <t>Detención Total Fu:</t>
  </si>
  <si>
    <t>Detención Ambos (CT´s + PLG´s)</t>
  </si>
  <si>
    <t>Operación Total FU</t>
  </si>
  <si>
    <t>Operación Convertidores Peirce Smith Septiembre 2019</t>
  </si>
  <si>
    <t>Producción de Ácido Septiembre 2019</t>
  </si>
  <si>
    <t>Operación Planta Limpieza de Gases Septiembre 2019</t>
  </si>
  <si>
    <t>Operación Convertidores Teniente Septiembre 2019</t>
  </si>
  <si>
    <t>Operación Hornos Anódicos Septiembre 2019</t>
  </si>
  <si>
    <t>Operación Plantas Fluosólidos Septiembre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</si>
</sst>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(&quot;$&quot;* #,##0.00_);_(&quot;$&quot;* \(#,##0.00\);_(&quot;$&quot;* &quot;-&quot;??_);_(@_)"/>
    <numFmt numFmtId="166" formatCode="&quot;$&quot;#,##0_);[Red]\(&quot;$&quot;#,##0\)"/>
    <numFmt numFmtId="167" formatCode="_(* #,##0.00_);_(* \(#,##0.00\);_(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name val="Calibri"/>
      <family val="2"/>
      <scheme val="minor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i/>
      <sz val="9"/>
      <color indexed="23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2"/>
    </font>
    <font>
      <b/>
      <sz val="9"/>
      <color indexed="8"/>
      <name val="Tahoma"/>
      <family val="2"/>
    </font>
    <font>
      <sz val="8"/>
      <color theme="1"/>
      <name val="Consolas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34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7" fillId="3" borderId="0" applyNumberFormat="0" applyBorder="0" applyAlignment="0" applyProtection="0"/>
    <xf numFmtId="0" fontId="8" fillId="13" borderId="2" applyNumberFormat="0" applyAlignment="0" applyProtection="0"/>
    <xf numFmtId="0" fontId="9" fillId="14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12" fillId="9" borderId="2" applyNumberFormat="0" applyAlignment="0" applyProtection="0"/>
    <xf numFmtId="166" fontId="13" fillId="0" borderId="0" applyFont="0" applyFill="0" applyBorder="0" applyAlignment="0" applyProtection="0"/>
    <xf numFmtId="0" fontId="14" fillId="7" borderId="0" applyNumberFormat="0" applyBorder="0" applyAlignment="0" applyProtection="0"/>
    <xf numFmtId="167" fontId="1" fillId="0" borderId="0" applyFont="0" applyFill="0" applyBorder="0" applyAlignment="0" applyProtection="0"/>
    <xf numFmtId="0" fontId="1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2" fillId="6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13" borderId="6" applyNumberFormat="0" applyAlignment="0" applyProtection="0"/>
    <xf numFmtId="4" fontId="17" fillId="18" borderId="6" applyNumberFormat="0" applyProtection="0">
      <alignment vertical="center"/>
    </xf>
    <xf numFmtId="4" fontId="18" fillId="18" borderId="6" applyNumberFormat="0" applyProtection="0">
      <alignment vertical="center"/>
    </xf>
    <xf numFmtId="4" fontId="17" fillId="18" borderId="6" applyNumberFormat="0" applyProtection="0">
      <alignment horizontal="left" vertical="center" indent="1"/>
    </xf>
    <xf numFmtId="4" fontId="17" fillId="18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20" borderId="6" applyNumberFormat="0" applyProtection="0">
      <alignment horizontal="right" vertical="center"/>
    </xf>
    <xf numFmtId="4" fontId="17" fillId="21" borderId="6" applyNumberFormat="0" applyProtection="0">
      <alignment horizontal="right" vertical="center"/>
    </xf>
    <xf numFmtId="4" fontId="17" fillId="22" borderId="6" applyNumberFormat="0" applyProtection="0">
      <alignment horizontal="right" vertical="center"/>
    </xf>
    <xf numFmtId="4" fontId="17" fillId="23" borderId="6" applyNumberFormat="0" applyProtection="0">
      <alignment horizontal="right" vertical="center"/>
    </xf>
    <xf numFmtId="4" fontId="17" fillId="24" borderId="6" applyNumberFormat="0" applyProtection="0">
      <alignment horizontal="right" vertical="center"/>
    </xf>
    <xf numFmtId="4" fontId="17" fillId="25" borderId="6" applyNumberFormat="0" applyProtection="0">
      <alignment horizontal="right" vertical="center"/>
    </xf>
    <xf numFmtId="4" fontId="17" fillId="26" borderId="6" applyNumberFormat="0" applyProtection="0">
      <alignment horizontal="right" vertical="center"/>
    </xf>
    <xf numFmtId="4" fontId="17" fillId="27" borderId="6" applyNumberFormat="0" applyProtection="0">
      <alignment horizontal="right" vertical="center"/>
    </xf>
    <xf numFmtId="4" fontId="17" fillId="28" borderId="6" applyNumberFormat="0" applyProtection="0">
      <alignment horizontal="right" vertical="center"/>
    </xf>
    <xf numFmtId="4" fontId="19" fillId="29" borderId="6" applyNumberFormat="0" applyProtection="0">
      <alignment horizontal="left" vertical="center" indent="1"/>
    </xf>
    <xf numFmtId="4" fontId="17" fillId="30" borderId="7" applyNumberFormat="0" applyProtection="0">
      <alignment horizontal="left" vertical="center" indent="1"/>
    </xf>
    <xf numFmtId="4" fontId="20" fillId="31" borderId="0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30" borderId="6" applyNumberFormat="0" applyProtection="0">
      <alignment horizontal="left" vertical="center" indent="1"/>
    </xf>
    <xf numFmtId="4" fontId="17" fillId="32" borderId="6" applyNumberFormat="0" applyProtection="0">
      <alignment horizontal="left" vertical="center" indent="1"/>
    </xf>
    <xf numFmtId="0" fontId="2" fillId="32" borderId="6" applyNumberFormat="0" applyProtection="0">
      <alignment horizontal="left" vertical="center" indent="1"/>
    </xf>
    <xf numFmtId="0" fontId="2" fillId="32" borderId="6" applyNumberFormat="0" applyProtection="0">
      <alignment horizontal="left" vertical="center" indent="1"/>
    </xf>
    <xf numFmtId="0" fontId="2" fillId="33" borderId="6" applyNumberFormat="0" applyProtection="0">
      <alignment horizontal="left" vertical="center" indent="1"/>
    </xf>
    <xf numFmtId="0" fontId="2" fillId="33" borderId="6" applyNumberFormat="0" applyProtection="0">
      <alignment horizontal="left" vertical="center" indent="1"/>
    </xf>
    <xf numFmtId="0" fontId="2" fillId="34" borderId="6" applyNumberFormat="0" applyProtection="0">
      <alignment horizontal="left" vertical="center" indent="1"/>
    </xf>
    <xf numFmtId="0" fontId="2" fillId="34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35" borderId="6" applyNumberFormat="0" applyProtection="0">
      <alignment vertical="center"/>
    </xf>
    <xf numFmtId="4" fontId="18" fillId="35" borderId="6" applyNumberFormat="0" applyProtection="0">
      <alignment vertical="center"/>
    </xf>
    <xf numFmtId="4" fontId="17" fillId="35" borderId="6" applyNumberFormat="0" applyProtection="0">
      <alignment horizontal="left" vertical="center" indent="1"/>
    </xf>
    <xf numFmtId="4" fontId="17" fillId="35" borderId="6" applyNumberFormat="0" applyProtection="0">
      <alignment horizontal="left" vertical="center" indent="1"/>
    </xf>
    <xf numFmtId="4" fontId="17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0" fontId="2" fillId="19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0" fontId="21" fillId="0" borderId="0"/>
    <xf numFmtId="4" fontId="22" fillId="30" borderId="6" applyNumberFormat="0" applyProtection="0">
      <alignment horizontal="right" vertical="center"/>
    </xf>
    <xf numFmtId="0" fontId="1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11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12" fillId="9" borderId="12" applyNumberFormat="0" applyAlignment="0" applyProtection="0"/>
    <xf numFmtId="0" fontId="8" fillId="13" borderId="12" applyNumberFormat="0" applyAlignment="0" applyProtection="0"/>
    <xf numFmtId="0" fontId="2" fillId="6" borderId="13" applyNumberFormat="0" applyFont="0" applyAlignment="0" applyProtection="0"/>
    <xf numFmtId="0" fontId="16" fillId="13" borderId="14" applyNumberFormat="0" applyAlignment="0" applyProtection="0"/>
    <xf numFmtId="4" fontId="17" fillId="18" borderId="14" applyNumberFormat="0" applyProtection="0">
      <alignment vertical="center"/>
    </xf>
    <xf numFmtId="4" fontId="18" fillId="18" borderId="14" applyNumberFormat="0" applyProtection="0">
      <alignment vertical="center"/>
    </xf>
    <xf numFmtId="4" fontId="17" fillId="18" borderId="14" applyNumberFormat="0" applyProtection="0">
      <alignment horizontal="left" vertical="center" indent="1"/>
    </xf>
    <xf numFmtId="4" fontId="17" fillId="20" borderId="14" applyNumberFormat="0" applyProtection="0">
      <alignment horizontal="right" vertical="center"/>
    </xf>
    <xf numFmtId="4" fontId="17" fillId="21" borderId="14" applyNumberFormat="0" applyProtection="0">
      <alignment horizontal="right" vertical="center"/>
    </xf>
    <xf numFmtId="4" fontId="17" fillId="22" borderId="14" applyNumberFormat="0" applyProtection="0">
      <alignment horizontal="right" vertical="center"/>
    </xf>
    <xf numFmtId="4" fontId="17" fillId="23" borderId="14" applyNumberFormat="0" applyProtection="0">
      <alignment horizontal="right" vertical="center"/>
    </xf>
    <xf numFmtId="4" fontId="17" fillId="26" borderId="14" applyNumberFormat="0" applyProtection="0">
      <alignment horizontal="right" vertical="center"/>
    </xf>
    <xf numFmtId="4" fontId="17" fillId="25" borderId="14" applyNumberFormat="0" applyProtection="0">
      <alignment horizontal="right" vertical="center"/>
    </xf>
    <xf numFmtId="4" fontId="17" fillId="27" borderId="14" applyNumberFormat="0" applyProtection="0">
      <alignment horizontal="right" vertical="center"/>
    </xf>
    <xf numFmtId="4" fontId="17" fillId="28" borderId="14" applyNumberFormat="0" applyProtection="0">
      <alignment horizontal="right" vertical="center"/>
    </xf>
    <xf numFmtId="4" fontId="19" fillId="29" borderId="14" applyNumberFormat="0" applyProtection="0">
      <alignment horizontal="left" vertical="center" indent="1"/>
    </xf>
    <xf numFmtId="4" fontId="17" fillId="30" borderId="15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17" fillId="30" borderId="14" applyNumberFormat="0" applyProtection="0">
      <alignment horizontal="left" vertical="center" indent="1"/>
    </xf>
    <xf numFmtId="4" fontId="17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34" borderId="14" applyNumberFormat="0" applyProtection="0">
      <alignment horizontal="left" vertical="center" indent="1"/>
    </xf>
    <xf numFmtId="0" fontId="2" fillId="34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17" fillId="35" borderId="14" applyNumberFormat="0" applyProtection="0">
      <alignment vertical="center"/>
    </xf>
    <xf numFmtId="4" fontId="18" fillId="35" borderId="14" applyNumberFormat="0" applyProtection="0">
      <alignment vertical="center"/>
    </xf>
    <xf numFmtId="4" fontId="17" fillId="35" borderId="14" applyNumberFormat="0" applyProtection="0">
      <alignment horizontal="left" vertical="center" indent="1"/>
    </xf>
    <xf numFmtId="4" fontId="17" fillId="35" borderId="14" applyNumberFormat="0" applyProtection="0">
      <alignment horizontal="left" vertical="center" indent="1"/>
    </xf>
    <xf numFmtId="4" fontId="17" fillId="30" borderId="14" applyNumberFormat="0" applyProtection="0">
      <alignment horizontal="right" vertical="center"/>
    </xf>
    <xf numFmtId="4" fontId="18" fillId="30" borderId="14" applyNumberFormat="0" applyProtection="0">
      <alignment horizontal="right" vertical="center"/>
    </xf>
    <xf numFmtId="0" fontId="2" fillId="19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22" fillId="30" borderId="14" applyNumberFormat="0" applyProtection="0">
      <alignment horizontal="right" vertical="center"/>
    </xf>
    <xf numFmtId="0" fontId="27" fillId="0" borderId="16" applyNumberFormat="0" applyFill="0" applyAlignment="0" applyProtection="0"/>
    <xf numFmtId="0" fontId="2" fillId="19" borderId="14" applyNumberFormat="0" applyProtection="0">
      <alignment horizontal="left" vertical="center" indent="1"/>
    </xf>
    <xf numFmtId="4" fontId="17" fillId="18" borderId="14" applyNumberFormat="0" applyProtection="0">
      <alignment horizontal="left" vertical="center" indent="1"/>
    </xf>
    <xf numFmtId="4" fontId="17" fillId="24" borderId="14" applyNumberFormat="0" applyProtection="0">
      <alignment horizontal="right" vertical="center"/>
    </xf>
    <xf numFmtId="0" fontId="1" fillId="36" borderId="0" applyNumberFormat="0" applyBorder="0" applyAlignment="0" applyProtection="0"/>
    <xf numFmtId="4" fontId="17" fillId="35" borderId="37" applyNumberFormat="0" applyProtection="0">
      <alignment horizontal="left" vertical="center" indent="1"/>
    </xf>
    <xf numFmtId="4" fontId="18" fillId="35" borderId="37" applyNumberFormat="0" applyProtection="0">
      <alignment vertical="center"/>
    </xf>
    <xf numFmtId="4" fontId="17" fillId="35" borderId="37" applyNumberFormat="0" applyProtection="0">
      <alignment vertical="center"/>
    </xf>
    <xf numFmtId="0" fontId="2" fillId="19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0" fontId="2" fillId="34" borderId="37" applyNumberFormat="0" applyProtection="0">
      <alignment horizontal="left" vertical="center" indent="1"/>
    </xf>
    <xf numFmtId="0" fontId="2" fillId="34" borderId="37" applyNumberFormat="0" applyProtection="0">
      <alignment horizontal="left" vertical="center" indent="1"/>
    </xf>
    <xf numFmtId="0" fontId="2" fillId="33" borderId="37" applyNumberFormat="0" applyProtection="0">
      <alignment horizontal="left" vertical="center" indent="1"/>
    </xf>
    <xf numFmtId="0" fontId="2" fillId="33" borderId="37" applyNumberFormat="0" applyProtection="0">
      <alignment horizontal="left" vertical="center" indent="1"/>
    </xf>
    <xf numFmtId="0" fontId="2" fillId="32" borderId="37" applyNumberFormat="0" applyProtection="0">
      <alignment horizontal="left" vertical="center" indent="1"/>
    </xf>
    <xf numFmtId="4" fontId="17" fillId="30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4" fontId="19" fillId="29" borderId="37" applyNumberFormat="0" applyProtection="0">
      <alignment horizontal="left" vertical="center" indent="1"/>
    </xf>
    <xf numFmtId="4" fontId="17" fillId="27" borderId="37" applyNumberFormat="0" applyProtection="0">
      <alignment horizontal="right" vertical="center"/>
    </xf>
    <xf numFmtId="4" fontId="17" fillId="26" borderId="37" applyNumberFormat="0" applyProtection="0">
      <alignment horizontal="right" vertical="center"/>
    </xf>
    <xf numFmtId="4" fontId="17" fillId="25" borderId="37" applyNumberFormat="0" applyProtection="0">
      <alignment horizontal="right" vertical="center"/>
    </xf>
    <xf numFmtId="4" fontId="17" fillId="24" borderId="37" applyNumberFormat="0" applyProtection="0">
      <alignment horizontal="right" vertical="center"/>
    </xf>
    <xf numFmtId="4" fontId="17" fillId="23" borderId="37" applyNumberFormat="0" applyProtection="0">
      <alignment horizontal="right" vertical="center"/>
    </xf>
    <xf numFmtId="4" fontId="17" fillId="22" borderId="37" applyNumberFormat="0" applyProtection="0">
      <alignment horizontal="right" vertical="center"/>
    </xf>
    <xf numFmtId="4" fontId="17" fillId="21" borderId="37" applyNumberFormat="0" applyProtection="0">
      <alignment horizontal="right" vertical="center"/>
    </xf>
    <xf numFmtId="4" fontId="17" fillId="20" borderId="37" applyNumberFormat="0" applyProtection="0">
      <alignment horizontal="right" vertical="center"/>
    </xf>
    <xf numFmtId="0" fontId="2" fillId="19" borderId="37" applyNumberFormat="0" applyProtection="0">
      <alignment horizontal="left" vertical="center" indent="1"/>
    </xf>
    <xf numFmtId="4" fontId="17" fillId="18" borderId="37" applyNumberFormat="0" applyProtection="0">
      <alignment horizontal="left" vertical="center" indent="1"/>
    </xf>
    <xf numFmtId="4" fontId="17" fillId="18" borderId="37" applyNumberFormat="0" applyProtection="0">
      <alignment horizontal="left" vertical="center" indent="1"/>
    </xf>
    <xf numFmtId="4" fontId="18" fillId="18" borderId="37" applyNumberFormat="0" applyProtection="0">
      <alignment vertical="center"/>
    </xf>
    <xf numFmtId="4" fontId="17" fillId="18" borderId="37" applyNumberFormat="0" applyProtection="0">
      <alignment vertical="center"/>
    </xf>
    <xf numFmtId="0" fontId="16" fillId="13" borderId="37" applyNumberFormat="0" applyAlignment="0" applyProtection="0"/>
    <xf numFmtId="0" fontId="2" fillId="6" borderId="36" applyNumberFormat="0" applyFont="0" applyAlignment="0" applyProtection="0"/>
    <xf numFmtId="0" fontId="12" fillId="9" borderId="35" applyNumberFormat="0" applyAlignment="0" applyProtection="0"/>
    <xf numFmtId="0" fontId="8" fillId="13" borderId="35" applyNumberFormat="0" applyAlignment="0" applyProtection="0"/>
    <xf numFmtId="0" fontId="2" fillId="32" borderId="37" applyNumberFormat="0" applyProtection="0">
      <alignment horizontal="left" vertical="center" indent="1"/>
    </xf>
    <xf numFmtId="4" fontId="17" fillId="32" borderId="37" applyNumberFormat="0" applyProtection="0">
      <alignment horizontal="left" vertical="center" indent="1"/>
    </xf>
    <xf numFmtId="4" fontId="17" fillId="28" borderId="37" applyNumberFormat="0" applyProtection="0">
      <alignment horizontal="right" vertical="center"/>
    </xf>
    <xf numFmtId="4" fontId="17" fillId="35" borderId="37" applyNumberFormat="0" applyProtection="0">
      <alignment horizontal="left" vertical="center" indent="1"/>
    </xf>
    <xf numFmtId="4" fontId="17" fillId="30" borderId="37" applyNumberFormat="0" applyProtection="0">
      <alignment horizontal="right" vertical="center"/>
    </xf>
    <xf numFmtId="4" fontId="18" fillId="30" borderId="37" applyNumberFormat="0" applyProtection="0">
      <alignment horizontal="right" vertical="center"/>
    </xf>
    <xf numFmtId="0" fontId="2" fillId="19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4" fontId="22" fillId="30" borderId="37" applyNumberFormat="0" applyProtection="0">
      <alignment horizontal="right" vertical="center"/>
    </xf>
    <xf numFmtId="0" fontId="27" fillId="0" borderId="38" applyNumberFormat="0" applyFill="0" applyAlignment="0" applyProtection="0"/>
    <xf numFmtId="4" fontId="17" fillId="30" borderId="39" applyNumberFormat="0" applyProtection="0">
      <alignment horizontal="left" vertical="center" indent="1"/>
    </xf>
    <xf numFmtId="4" fontId="17" fillId="30" borderId="40" applyNumberFormat="0" applyProtection="0">
      <alignment horizontal="left" vertical="center" indent="1"/>
    </xf>
    <xf numFmtId="4" fontId="17" fillId="30" borderId="42" applyNumberFormat="0" applyProtection="0">
      <alignment horizontal="left" vertical="center" indent="1"/>
    </xf>
    <xf numFmtId="4" fontId="17" fillId="30" borderId="41" applyNumberFormat="0" applyProtection="0">
      <alignment horizontal="left" vertical="center" indent="1"/>
    </xf>
    <xf numFmtId="4" fontId="17" fillId="24" borderId="45" applyNumberFormat="0" applyProtection="0">
      <alignment horizontal="right" vertical="center"/>
    </xf>
    <xf numFmtId="0" fontId="2" fillId="19" borderId="45" applyNumberFormat="0" applyProtection="0">
      <alignment horizontal="left" vertical="center" indent="1"/>
    </xf>
    <xf numFmtId="0" fontId="27" fillId="0" borderId="47" applyNumberFormat="0" applyFill="0" applyAlignment="0" applyProtection="0"/>
    <xf numFmtId="4" fontId="22" fillId="30" borderId="45" applyNumberFormat="0" applyProtection="0">
      <alignment horizontal="right" vertical="center"/>
    </xf>
    <xf numFmtId="0" fontId="2" fillId="19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4" fontId="18" fillId="30" borderId="45" applyNumberFormat="0" applyProtection="0">
      <alignment horizontal="right" vertical="center"/>
    </xf>
    <xf numFmtId="4" fontId="17" fillId="30" borderId="45" applyNumberFormat="0" applyProtection="0">
      <alignment horizontal="right" vertical="center"/>
    </xf>
    <xf numFmtId="4" fontId="17" fillId="35" borderId="45" applyNumberFormat="0" applyProtection="0">
      <alignment horizontal="left" vertical="center" indent="1"/>
    </xf>
    <xf numFmtId="4" fontId="17" fillId="35" borderId="45" applyNumberFormat="0" applyProtection="0">
      <alignment horizontal="left" vertical="center" indent="1"/>
    </xf>
    <xf numFmtId="4" fontId="18" fillId="35" borderId="45" applyNumberFormat="0" applyProtection="0">
      <alignment vertical="center"/>
    </xf>
    <xf numFmtId="4" fontId="17" fillId="35" borderId="45" applyNumberFormat="0" applyProtection="0">
      <alignment vertical="center"/>
    </xf>
    <xf numFmtId="0" fontId="2" fillId="19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0" fontId="2" fillId="34" borderId="45" applyNumberFormat="0" applyProtection="0">
      <alignment horizontal="left" vertical="center" indent="1"/>
    </xf>
    <xf numFmtId="0" fontId="2" fillId="34" borderId="45" applyNumberFormat="0" applyProtection="0">
      <alignment horizontal="left" vertical="center" indent="1"/>
    </xf>
    <xf numFmtId="0" fontId="2" fillId="33" borderId="45" applyNumberFormat="0" applyProtection="0">
      <alignment horizontal="left" vertical="center" indent="1"/>
    </xf>
    <xf numFmtId="0" fontId="2" fillId="33" borderId="45" applyNumberFormat="0" applyProtection="0">
      <alignment horizontal="left" vertical="center" indent="1"/>
    </xf>
    <xf numFmtId="0" fontId="2" fillId="32" borderId="45" applyNumberFormat="0" applyProtection="0">
      <alignment horizontal="left" vertical="center" indent="1"/>
    </xf>
    <xf numFmtId="0" fontId="2" fillId="32" borderId="45" applyNumberFormat="0" applyProtection="0">
      <alignment horizontal="left" vertical="center" indent="1"/>
    </xf>
    <xf numFmtId="4" fontId="17" fillId="32" borderId="45" applyNumberFormat="0" applyProtection="0">
      <alignment horizontal="left" vertical="center" indent="1"/>
    </xf>
    <xf numFmtId="4" fontId="17" fillId="30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4" fontId="17" fillId="30" borderId="46" applyNumberFormat="0" applyProtection="0">
      <alignment horizontal="left" vertical="center" indent="1"/>
    </xf>
    <xf numFmtId="4" fontId="19" fillId="29" borderId="45" applyNumberFormat="0" applyProtection="0">
      <alignment horizontal="left" vertical="center" indent="1"/>
    </xf>
    <xf numFmtId="4" fontId="17" fillId="28" borderId="45" applyNumberFormat="0" applyProtection="0">
      <alignment horizontal="right" vertical="center"/>
    </xf>
    <xf numFmtId="4" fontId="17" fillId="27" borderId="45" applyNumberFormat="0" applyProtection="0">
      <alignment horizontal="right" vertical="center"/>
    </xf>
    <xf numFmtId="4" fontId="17" fillId="26" borderId="45" applyNumberFormat="0" applyProtection="0">
      <alignment horizontal="right" vertical="center"/>
    </xf>
    <xf numFmtId="4" fontId="17" fillId="25" borderId="45" applyNumberFormat="0" applyProtection="0">
      <alignment horizontal="right" vertical="center"/>
    </xf>
    <xf numFmtId="4" fontId="17" fillId="23" borderId="45" applyNumberFormat="0" applyProtection="0">
      <alignment horizontal="right" vertical="center"/>
    </xf>
    <xf numFmtId="4" fontId="17" fillId="22" borderId="45" applyNumberFormat="0" applyProtection="0">
      <alignment horizontal="right" vertical="center"/>
    </xf>
    <xf numFmtId="4" fontId="17" fillId="21" borderId="45" applyNumberFormat="0" applyProtection="0">
      <alignment horizontal="right" vertical="center"/>
    </xf>
    <xf numFmtId="4" fontId="17" fillId="20" borderId="45" applyNumberFormat="0" applyProtection="0">
      <alignment horizontal="right" vertical="center"/>
    </xf>
    <xf numFmtId="4" fontId="17" fillId="18" borderId="45" applyNumberFormat="0" applyProtection="0">
      <alignment horizontal="left" vertical="center" indent="1"/>
    </xf>
    <xf numFmtId="4" fontId="17" fillId="18" borderId="45" applyNumberFormat="0" applyProtection="0">
      <alignment horizontal="left" vertical="center" indent="1"/>
    </xf>
    <xf numFmtId="4" fontId="18" fillId="18" borderId="45" applyNumberFormat="0" applyProtection="0">
      <alignment vertical="center"/>
    </xf>
    <xf numFmtId="4" fontId="17" fillId="18" borderId="45" applyNumberFormat="0" applyProtection="0">
      <alignment vertical="center"/>
    </xf>
    <xf numFmtId="0" fontId="16" fillId="13" borderId="45" applyNumberFormat="0" applyAlignment="0" applyProtection="0"/>
    <xf numFmtId="0" fontId="2" fillId="6" borderId="44" applyNumberFormat="0" applyFont="0" applyAlignment="0" applyProtection="0"/>
    <xf numFmtId="0" fontId="12" fillId="9" borderId="43" applyNumberFormat="0" applyAlignment="0" applyProtection="0"/>
    <xf numFmtId="0" fontId="8" fillId="13" borderId="43" applyNumberFormat="0" applyAlignment="0" applyProtection="0"/>
    <xf numFmtId="4" fontId="17" fillId="30" borderId="48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4" fontId="17" fillId="35" borderId="51" applyNumberFormat="0" applyProtection="0">
      <alignment horizontal="left" vertical="center" indent="1"/>
    </xf>
    <xf numFmtId="0" fontId="2" fillId="32" borderId="51" applyNumberFormat="0" applyProtection="0">
      <alignment horizontal="left" vertical="center" indent="1"/>
    </xf>
    <xf numFmtId="4" fontId="17" fillId="24" borderId="51" applyNumberFormat="0" applyProtection="0">
      <alignment horizontal="right" vertical="center"/>
    </xf>
    <xf numFmtId="0" fontId="2" fillId="19" borderId="51" applyNumberFormat="0" applyProtection="0">
      <alignment horizontal="left" vertical="center" indent="1"/>
    </xf>
    <xf numFmtId="0" fontId="27" fillId="0" borderId="52" applyNumberFormat="0" applyFill="0" applyAlignment="0" applyProtection="0"/>
    <xf numFmtId="4" fontId="22" fillId="30" borderId="51" applyNumberFormat="0" applyProtection="0">
      <alignment horizontal="right" vertical="center"/>
    </xf>
    <xf numFmtId="0" fontId="2" fillId="19" borderId="51" applyNumberFormat="0" applyProtection="0">
      <alignment horizontal="left" vertical="center" indent="1"/>
    </xf>
    <xf numFmtId="4" fontId="18" fillId="30" borderId="51" applyNumberFormat="0" applyProtection="0">
      <alignment horizontal="right" vertical="center"/>
    </xf>
    <xf numFmtId="4" fontId="17" fillId="30" borderId="51" applyNumberFormat="0" applyProtection="0">
      <alignment horizontal="right" vertical="center"/>
    </xf>
    <xf numFmtId="4" fontId="17" fillId="35" borderId="51" applyNumberFormat="0" applyProtection="0">
      <alignment horizontal="left" vertical="center" indent="1"/>
    </xf>
    <xf numFmtId="4" fontId="18" fillId="35" borderId="51" applyNumberFormat="0" applyProtection="0">
      <alignment vertical="center"/>
    </xf>
    <xf numFmtId="4" fontId="17" fillId="35" borderId="51" applyNumberFormat="0" applyProtection="0">
      <alignment vertical="center"/>
    </xf>
    <xf numFmtId="0" fontId="2" fillId="19" borderId="51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0" fontId="2" fillId="34" borderId="51" applyNumberFormat="0" applyProtection="0">
      <alignment horizontal="left" vertical="center" indent="1"/>
    </xf>
    <xf numFmtId="0" fontId="2" fillId="34" borderId="51" applyNumberFormat="0" applyProtection="0">
      <alignment horizontal="left" vertical="center" indent="1"/>
    </xf>
    <xf numFmtId="0" fontId="2" fillId="33" borderId="51" applyNumberFormat="0" applyProtection="0">
      <alignment horizontal="left" vertical="center" indent="1"/>
    </xf>
    <xf numFmtId="0" fontId="2" fillId="33" borderId="51" applyNumberFormat="0" applyProtection="0">
      <alignment horizontal="left" vertical="center" indent="1"/>
    </xf>
    <xf numFmtId="4" fontId="17" fillId="32" borderId="51" applyNumberFormat="0" applyProtection="0">
      <alignment horizontal="left" vertical="center" indent="1"/>
    </xf>
    <xf numFmtId="4" fontId="17" fillId="30" borderId="51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4" fontId="17" fillId="28" borderId="51" applyNumberFormat="0" applyProtection="0">
      <alignment horizontal="right" vertical="center"/>
    </xf>
    <xf numFmtId="4" fontId="17" fillId="27" borderId="51" applyNumberFormat="0" applyProtection="0">
      <alignment horizontal="right" vertical="center"/>
    </xf>
    <xf numFmtId="4" fontId="17" fillId="26" borderId="51" applyNumberFormat="0" applyProtection="0">
      <alignment horizontal="right" vertical="center"/>
    </xf>
    <xf numFmtId="4" fontId="17" fillId="25" borderId="51" applyNumberFormat="0" applyProtection="0">
      <alignment horizontal="right" vertical="center"/>
    </xf>
    <xf numFmtId="4" fontId="17" fillId="23" borderId="51" applyNumberFormat="0" applyProtection="0">
      <alignment horizontal="right" vertical="center"/>
    </xf>
    <xf numFmtId="4" fontId="17" fillId="22" borderId="51" applyNumberFormat="0" applyProtection="0">
      <alignment horizontal="right" vertical="center"/>
    </xf>
    <xf numFmtId="4" fontId="17" fillId="20" borderId="51" applyNumberFormat="0" applyProtection="0">
      <alignment horizontal="right" vertical="center"/>
    </xf>
    <xf numFmtId="4" fontId="17" fillId="18" borderId="51" applyNumberFormat="0" applyProtection="0">
      <alignment horizontal="left" vertical="center" indent="1"/>
    </xf>
    <xf numFmtId="4" fontId="17" fillId="18" borderId="51" applyNumberFormat="0" applyProtection="0">
      <alignment horizontal="left" vertical="center" indent="1"/>
    </xf>
    <xf numFmtId="4" fontId="18" fillId="18" borderId="51" applyNumberFormat="0" applyProtection="0">
      <alignment vertical="center"/>
    </xf>
    <xf numFmtId="0" fontId="16" fillId="13" borderId="51" applyNumberFormat="0" applyAlignment="0" applyProtection="0"/>
    <xf numFmtId="0" fontId="2" fillId="6" borderId="50" applyNumberFormat="0" applyFont="0" applyAlignment="0" applyProtection="0"/>
    <xf numFmtId="0" fontId="12" fillId="9" borderId="49" applyNumberFormat="0" applyAlignment="0" applyProtection="0"/>
    <xf numFmtId="0" fontId="8" fillId="13" borderId="49" applyNumberFormat="0" applyAlignment="0" applyProtection="0"/>
    <xf numFmtId="0" fontId="2" fillId="32" borderId="51" applyNumberFormat="0" applyProtection="0">
      <alignment horizontal="left" vertical="center" indent="1"/>
    </xf>
    <xf numFmtId="4" fontId="19" fillId="29" borderId="51" applyNumberFormat="0" applyProtection="0">
      <alignment horizontal="left" vertical="center" indent="1"/>
    </xf>
    <xf numFmtId="4" fontId="17" fillId="21" borderId="51" applyNumberFormat="0" applyProtection="0">
      <alignment horizontal="right" vertical="center"/>
    </xf>
    <xf numFmtId="4" fontId="17" fillId="18" borderId="51" applyNumberFormat="0" applyProtection="0">
      <alignment vertical="center"/>
    </xf>
    <xf numFmtId="4" fontId="17" fillId="30" borderId="85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4" fontId="17" fillId="21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4" fontId="17" fillId="2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23" borderId="88" applyNumberFormat="0" applyProtection="0">
      <alignment horizontal="right" vertical="center"/>
    </xf>
    <xf numFmtId="4" fontId="18" fillId="35" borderId="88" applyNumberFormat="0" applyProtection="0">
      <alignment vertical="center"/>
    </xf>
    <xf numFmtId="4" fontId="17" fillId="20" borderId="88" applyNumberFormat="0" applyProtection="0">
      <alignment horizontal="right" vertical="center"/>
    </xf>
    <xf numFmtId="0" fontId="8" fillId="13" borderId="69" applyNumberFormat="0" applyAlignment="0" applyProtection="0"/>
    <xf numFmtId="4" fontId="17" fillId="21" borderId="88" applyNumberFormat="0" applyProtection="0">
      <alignment horizontal="right" vertical="center"/>
    </xf>
    <xf numFmtId="0" fontId="2" fillId="32" borderId="88" applyNumberFormat="0" applyProtection="0">
      <alignment horizontal="left" vertical="center" indent="1"/>
    </xf>
    <xf numFmtId="0" fontId="16" fillId="13" borderId="88" applyNumberFormat="0" applyAlignment="0" applyProtection="0"/>
    <xf numFmtId="4" fontId="17" fillId="35" borderId="88" applyNumberFormat="0" applyProtection="0">
      <alignment vertical="center"/>
    </xf>
    <xf numFmtId="4" fontId="17" fillId="18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0" fontId="12" fillId="9" borderId="69" applyNumberFormat="0" applyAlignment="0" applyProtection="0"/>
    <xf numFmtId="4" fontId="17" fillId="24" borderId="88" applyNumberFormat="0" applyProtection="0">
      <alignment horizontal="right" vertical="center"/>
    </xf>
    <xf numFmtId="0" fontId="16" fillId="13" borderId="88" applyNumberFormat="0" applyAlignment="0" applyProtection="0"/>
    <xf numFmtId="4" fontId="17" fillId="18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0" fontId="2" fillId="6" borderId="87" applyNumberFormat="0" applyFont="0" applyAlignment="0" applyProtection="0"/>
    <xf numFmtId="0" fontId="2" fillId="32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0" fontId="2" fillId="6" borderId="70" applyNumberFormat="0" applyFont="0" applyAlignment="0" applyProtection="0"/>
    <xf numFmtId="4" fontId="17" fillId="30" borderId="88" applyNumberFormat="0" applyProtection="0">
      <alignment horizontal="left" vertical="center" indent="1"/>
    </xf>
    <xf numFmtId="4" fontId="17" fillId="25" borderId="88" applyNumberFormat="0" applyProtection="0">
      <alignment horizontal="right" vertical="center"/>
    </xf>
    <xf numFmtId="0" fontId="16" fillId="13" borderId="71" applyNumberFormat="0" applyAlignment="0" applyProtection="0"/>
    <xf numFmtId="4" fontId="17" fillId="18" borderId="71" applyNumberFormat="0" applyProtection="0">
      <alignment vertical="center"/>
    </xf>
    <xf numFmtId="4" fontId="18" fillId="18" borderId="71" applyNumberFormat="0" applyProtection="0">
      <alignment vertical="center"/>
    </xf>
    <xf numFmtId="4" fontId="17" fillId="18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20" borderId="71" applyNumberFormat="0" applyProtection="0">
      <alignment horizontal="right" vertical="center"/>
    </xf>
    <xf numFmtId="4" fontId="17" fillId="21" borderId="71" applyNumberFormat="0" applyProtection="0">
      <alignment horizontal="right" vertical="center"/>
    </xf>
    <xf numFmtId="4" fontId="17" fillId="22" borderId="71" applyNumberFormat="0" applyProtection="0">
      <alignment horizontal="right" vertical="center"/>
    </xf>
    <xf numFmtId="4" fontId="17" fillId="23" borderId="71" applyNumberFormat="0" applyProtection="0">
      <alignment horizontal="right" vertical="center"/>
    </xf>
    <xf numFmtId="4" fontId="17" fillId="24" borderId="71" applyNumberFormat="0" applyProtection="0">
      <alignment horizontal="right" vertical="center"/>
    </xf>
    <xf numFmtId="4" fontId="17" fillId="25" borderId="71" applyNumberFormat="0" applyProtection="0">
      <alignment horizontal="right" vertical="center"/>
    </xf>
    <xf numFmtId="4" fontId="17" fillId="26" borderId="71" applyNumberFormat="0" applyProtection="0">
      <alignment horizontal="right" vertical="center"/>
    </xf>
    <xf numFmtId="4" fontId="17" fillId="27" borderId="71" applyNumberFormat="0" applyProtection="0">
      <alignment horizontal="right" vertical="center"/>
    </xf>
    <xf numFmtId="4" fontId="17" fillId="28" borderId="71" applyNumberFormat="0" applyProtection="0">
      <alignment horizontal="right" vertical="center"/>
    </xf>
    <xf numFmtId="4" fontId="19" fillId="29" borderId="71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0" borderId="71" applyNumberFormat="0" applyProtection="0">
      <alignment horizontal="left" vertical="center" indent="1"/>
    </xf>
    <xf numFmtId="4" fontId="17" fillId="32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5" borderId="71" applyNumberFormat="0" applyProtection="0">
      <alignment vertical="center"/>
    </xf>
    <xf numFmtId="4" fontId="18" fillId="35" borderId="71" applyNumberFormat="0" applyProtection="0">
      <alignment vertical="center"/>
    </xf>
    <xf numFmtId="4" fontId="17" fillId="35" borderId="71" applyNumberFormat="0" applyProtection="0">
      <alignment horizontal="left" vertical="center" indent="1"/>
    </xf>
    <xf numFmtId="4" fontId="17" fillId="35" borderId="71" applyNumberFormat="0" applyProtection="0">
      <alignment horizontal="left" vertical="center" indent="1"/>
    </xf>
    <xf numFmtId="4" fontId="17" fillId="30" borderId="71" applyNumberFormat="0" applyProtection="0">
      <alignment horizontal="right" vertical="center"/>
    </xf>
    <xf numFmtId="4" fontId="18" fillId="3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4" fontId="22" fillId="30" borderId="71" applyNumberFormat="0" applyProtection="0">
      <alignment horizontal="right" vertical="center"/>
    </xf>
    <xf numFmtId="0" fontId="8" fillId="13" borderId="86" applyNumberFormat="0" applyAlignment="0" applyProtection="0"/>
    <xf numFmtId="0" fontId="2" fillId="19" borderId="88" applyNumberFormat="0" applyProtection="0">
      <alignment horizontal="left" vertical="center" indent="1"/>
    </xf>
    <xf numFmtId="0" fontId="27" fillId="0" borderId="73" applyNumberFormat="0" applyFill="0" applyAlignment="0" applyProtection="0"/>
    <xf numFmtId="0" fontId="12" fillId="9" borderId="69" applyNumberFormat="0" applyAlignment="0" applyProtection="0"/>
    <xf numFmtId="0" fontId="8" fillId="13" borderId="69" applyNumberFormat="0" applyAlignment="0" applyProtection="0"/>
    <xf numFmtId="0" fontId="2" fillId="6" borderId="70" applyNumberFormat="0" applyFont="0" applyAlignment="0" applyProtection="0"/>
    <xf numFmtId="0" fontId="16" fillId="13" borderId="71" applyNumberFormat="0" applyAlignment="0" applyProtection="0"/>
    <xf numFmtId="4" fontId="17" fillId="18" borderId="71" applyNumberFormat="0" applyProtection="0">
      <alignment vertical="center"/>
    </xf>
    <xf numFmtId="4" fontId="18" fillId="18" borderId="71" applyNumberFormat="0" applyProtection="0">
      <alignment vertical="center"/>
    </xf>
    <xf numFmtId="4" fontId="17" fillId="18" borderId="71" applyNumberFormat="0" applyProtection="0">
      <alignment horizontal="left" vertical="center" indent="1"/>
    </xf>
    <xf numFmtId="4" fontId="17" fillId="20" borderId="71" applyNumberFormat="0" applyProtection="0">
      <alignment horizontal="right" vertical="center"/>
    </xf>
    <xf numFmtId="4" fontId="17" fillId="21" borderId="71" applyNumberFormat="0" applyProtection="0">
      <alignment horizontal="right" vertical="center"/>
    </xf>
    <xf numFmtId="4" fontId="17" fillId="22" borderId="71" applyNumberFormat="0" applyProtection="0">
      <alignment horizontal="right" vertical="center"/>
    </xf>
    <xf numFmtId="4" fontId="17" fillId="23" borderId="71" applyNumberFormat="0" applyProtection="0">
      <alignment horizontal="right" vertical="center"/>
    </xf>
    <xf numFmtId="4" fontId="17" fillId="26" borderId="71" applyNumberFormat="0" applyProtection="0">
      <alignment horizontal="right" vertical="center"/>
    </xf>
    <xf numFmtId="4" fontId="17" fillId="25" borderId="71" applyNumberFormat="0" applyProtection="0">
      <alignment horizontal="right" vertical="center"/>
    </xf>
    <xf numFmtId="4" fontId="17" fillId="27" borderId="71" applyNumberFormat="0" applyProtection="0">
      <alignment horizontal="right" vertical="center"/>
    </xf>
    <xf numFmtId="4" fontId="17" fillId="28" borderId="71" applyNumberFormat="0" applyProtection="0">
      <alignment horizontal="right" vertical="center"/>
    </xf>
    <xf numFmtId="4" fontId="19" fillId="29" borderId="71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0" borderId="71" applyNumberFormat="0" applyProtection="0">
      <alignment horizontal="left" vertical="center" indent="1"/>
    </xf>
    <xf numFmtId="4" fontId="17" fillId="32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5" borderId="71" applyNumberFormat="0" applyProtection="0">
      <alignment vertical="center"/>
    </xf>
    <xf numFmtId="4" fontId="18" fillId="35" borderId="71" applyNumberFormat="0" applyProtection="0">
      <alignment vertical="center"/>
    </xf>
    <xf numFmtId="4" fontId="17" fillId="35" borderId="71" applyNumberFormat="0" applyProtection="0">
      <alignment horizontal="left" vertical="center" indent="1"/>
    </xf>
    <xf numFmtId="4" fontId="17" fillId="35" borderId="71" applyNumberFormat="0" applyProtection="0">
      <alignment horizontal="left" vertical="center" indent="1"/>
    </xf>
    <xf numFmtId="4" fontId="17" fillId="30" borderId="71" applyNumberFormat="0" applyProtection="0">
      <alignment horizontal="right" vertical="center"/>
    </xf>
    <xf numFmtId="4" fontId="18" fillId="3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22" fillId="30" borderId="71" applyNumberFormat="0" applyProtection="0">
      <alignment horizontal="right" vertical="center"/>
    </xf>
    <xf numFmtId="0" fontId="27" fillId="0" borderId="73" applyNumberFormat="0" applyFill="0" applyAlignment="0" applyProtection="0"/>
    <xf numFmtId="0" fontId="2" fillId="19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4" fontId="17" fillId="24" borderId="71" applyNumberFormat="0" applyProtection="0">
      <alignment horizontal="right" vertical="center"/>
    </xf>
    <xf numFmtId="4" fontId="17" fillId="35" borderId="71" applyNumberFormat="0" applyProtection="0">
      <alignment horizontal="left" vertical="center" indent="1"/>
    </xf>
    <xf numFmtId="4" fontId="18" fillId="35" borderId="71" applyNumberFormat="0" applyProtection="0">
      <alignment vertical="center"/>
    </xf>
    <xf numFmtId="4" fontId="17" fillId="35" borderId="71" applyNumberFormat="0" applyProtection="0">
      <alignment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4" fontId="17" fillId="30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9" fillId="29" borderId="71" applyNumberFormat="0" applyProtection="0">
      <alignment horizontal="left" vertical="center" indent="1"/>
    </xf>
    <xf numFmtId="4" fontId="17" fillId="27" borderId="71" applyNumberFormat="0" applyProtection="0">
      <alignment horizontal="right" vertical="center"/>
    </xf>
    <xf numFmtId="4" fontId="17" fillId="26" borderId="71" applyNumberFormat="0" applyProtection="0">
      <alignment horizontal="right" vertical="center"/>
    </xf>
    <xf numFmtId="4" fontId="17" fillId="25" borderId="71" applyNumberFormat="0" applyProtection="0">
      <alignment horizontal="right" vertical="center"/>
    </xf>
    <xf numFmtId="4" fontId="17" fillId="24" borderId="71" applyNumberFormat="0" applyProtection="0">
      <alignment horizontal="right" vertical="center"/>
    </xf>
    <xf numFmtId="4" fontId="17" fillId="23" borderId="71" applyNumberFormat="0" applyProtection="0">
      <alignment horizontal="right" vertical="center"/>
    </xf>
    <xf numFmtId="4" fontId="17" fillId="22" borderId="71" applyNumberFormat="0" applyProtection="0">
      <alignment horizontal="right" vertical="center"/>
    </xf>
    <xf numFmtId="4" fontId="17" fillId="21" borderId="71" applyNumberFormat="0" applyProtection="0">
      <alignment horizontal="right" vertical="center"/>
    </xf>
    <xf numFmtId="4" fontId="17" fillId="2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4" fontId="18" fillId="18" borderId="71" applyNumberFormat="0" applyProtection="0">
      <alignment vertical="center"/>
    </xf>
    <xf numFmtId="4" fontId="17" fillId="18" borderId="71" applyNumberFormat="0" applyProtection="0">
      <alignment vertical="center"/>
    </xf>
    <xf numFmtId="0" fontId="16" fillId="13" borderId="71" applyNumberFormat="0" applyAlignment="0" applyProtection="0"/>
    <xf numFmtId="0" fontId="2" fillId="6" borderId="70" applyNumberFormat="0" applyFont="0" applyAlignment="0" applyProtection="0"/>
    <xf numFmtId="0" fontId="12" fillId="9" borderId="69" applyNumberFormat="0" applyAlignment="0" applyProtection="0"/>
    <xf numFmtId="0" fontId="8" fillId="13" borderId="69" applyNumberFormat="0" applyAlignment="0" applyProtection="0"/>
    <xf numFmtId="0" fontId="2" fillId="32" borderId="71" applyNumberFormat="0" applyProtection="0">
      <alignment horizontal="left" vertical="center" indent="1"/>
    </xf>
    <xf numFmtId="4" fontId="17" fillId="32" borderId="71" applyNumberFormat="0" applyProtection="0">
      <alignment horizontal="left" vertical="center" indent="1"/>
    </xf>
    <xf numFmtId="4" fontId="17" fillId="28" borderId="71" applyNumberFormat="0" applyProtection="0">
      <alignment horizontal="right" vertical="center"/>
    </xf>
    <xf numFmtId="4" fontId="17" fillId="35" borderId="71" applyNumberFormat="0" applyProtection="0">
      <alignment horizontal="left" vertical="center" indent="1"/>
    </xf>
    <xf numFmtId="4" fontId="17" fillId="30" borderId="71" applyNumberFormat="0" applyProtection="0">
      <alignment horizontal="right" vertical="center"/>
    </xf>
    <xf numFmtId="4" fontId="18" fillId="3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22" fillId="30" borderId="71" applyNumberFormat="0" applyProtection="0">
      <alignment horizontal="right" vertical="center"/>
    </xf>
    <xf numFmtId="0" fontId="27" fillId="0" borderId="73" applyNumberFormat="0" applyFill="0" applyAlignment="0" applyProtection="0"/>
    <xf numFmtId="4" fontId="17" fillId="30" borderId="72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4" fontId="17" fillId="24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7" fillId="0" borderId="73" applyNumberFormat="0" applyFill="0" applyAlignment="0" applyProtection="0"/>
    <xf numFmtId="4" fontId="22" fillId="3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8" fillId="30" borderId="71" applyNumberFormat="0" applyProtection="0">
      <alignment horizontal="right" vertical="center"/>
    </xf>
    <xf numFmtId="4" fontId="17" fillId="30" borderId="71" applyNumberFormat="0" applyProtection="0">
      <alignment horizontal="right" vertical="center"/>
    </xf>
    <xf numFmtId="4" fontId="17" fillId="35" borderId="71" applyNumberFormat="0" applyProtection="0">
      <alignment horizontal="left" vertical="center" indent="1"/>
    </xf>
    <xf numFmtId="4" fontId="17" fillId="35" borderId="71" applyNumberFormat="0" applyProtection="0">
      <alignment horizontal="left" vertical="center" indent="1"/>
    </xf>
    <xf numFmtId="4" fontId="18" fillId="35" borderId="71" applyNumberFormat="0" applyProtection="0">
      <alignment vertical="center"/>
    </xf>
    <xf numFmtId="4" fontId="17" fillId="35" borderId="71" applyNumberFormat="0" applyProtection="0">
      <alignment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4" fontId="17" fillId="32" borderId="71" applyNumberFormat="0" applyProtection="0">
      <alignment horizontal="left" vertical="center" indent="1"/>
    </xf>
    <xf numFmtId="4" fontId="17" fillId="30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0" borderId="72" applyNumberFormat="0" applyProtection="0">
      <alignment horizontal="left" vertical="center" indent="1"/>
    </xf>
    <xf numFmtId="4" fontId="19" fillId="29" borderId="71" applyNumberFormat="0" applyProtection="0">
      <alignment horizontal="left" vertical="center" indent="1"/>
    </xf>
    <xf numFmtId="4" fontId="17" fillId="28" borderId="71" applyNumberFormat="0" applyProtection="0">
      <alignment horizontal="right" vertical="center"/>
    </xf>
    <xf numFmtId="4" fontId="17" fillId="27" borderId="71" applyNumberFormat="0" applyProtection="0">
      <alignment horizontal="right" vertical="center"/>
    </xf>
    <xf numFmtId="4" fontId="17" fillId="26" borderId="71" applyNumberFormat="0" applyProtection="0">
      <alignment horizontal="right" vertical="center"/>
    </xf>
    <xf numFmtId="4" fontId="17" fillId="25" borderId="71" applyNumberFormat="0" applyProtection="0">
      <alignment horizontal="right" vertical="center"/>
    </xf>
    <xf numFmtId="4" fontId="17" fillId="23" borderId="71" applyNumberFormat="0" applyProtection="0">
      <alignment horizontal="right" vertical="center"/>
    </xf>
    <xf numFmtId="4" fontId="17" fillId="22" borderId="71" applyNumberFormat="0" applyProtection="0">
      <alignment horizontal="right" vertical="center"/>
    </xf>
    <xf numFmtId="4" fontId="17" fillId="21" borderId="71" applyNumberFormat="0" applyProtection="0">
      <alignment horizontal="right" vertical="center"/>
    </xf>
    <xf numFmtId="4" fontId="17" fillId="20" borderId="71" applyNumberFormat="0" applyProtection="0">
      <alignment horizontal="right" vertical="center"/>
    </xf>
    <xf numFmtId="4" fontId="17" fillId="18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4" fontId="18" fillId="18" borderId="71" applyNumberFormat="0" applyProtection="0">
      <alignment vertical="center"/>
    </xf>
    <xf numFmtId="4" fontId="17" fillId="18" borderId="71" applyNumberFormat="0" applyProtection="0">
      <alignment vertical="center"/>
    </xf>
    <xf numFmtId="0" fontId="16" fillId="13" borderId="71" applyNumberFormat="0" applyAlignment="0" applyProtection="0"/>
    <xf numFmtId="0" fontId="2" fillId="6" borderId="70" applyNumberFormat="0" applyFont="0" applyAlignment="0" applyProtection="0"/>
    <xf numFmtId="0" fontId="12" fillId="9" borderId="69" applyNumberFormat="0" applyAlignment="0" applyProtection="0"/>
    <xf numFmtId="0" fontId="8" fillId="13" borderId="69" applyNumberFormat="0" applyAlignment="0" applyProtection="0"/>
    <xf numFmtId="4" fontId="17" fillId="30" borderId="72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35" borderId="71" applyNumberFormat="0" applyProtection="0">
      <alignment horizontal="left" vertical="center" indent="1"/>
    </xf>
    <xf numFmtId="0" fontId="2" fillId="32" borderId="71" applyNumberFormat="0" applyProtection="0">
      <alignment horizontal="left" vertical="center" indent="1"/>
    </xf>
    <xf numFmtId="4" fontId="17" fillId="24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0" fontId="27" fillId="0" borderId="73" applyNumberFormat="0" applyFill="0" applyAlignment="0" applyProtection="0"/>
    <xf numFmtId="4" fontId="22" fillId="30" borderId="71" applyNumberFormat="0" applyProtection="0">
      <alignment horizontal="right" vertical="center"/>
    </xf>
    <xf numFmtId="0" fontId="2" fillId="19" borderId="71" applyNumberFormat="0" applyProtection="0">
      <alignment horizontal="left" vertical="center" indent="1"/>
    </xf>
    <xf numFmtId="4" fontId="18" fillId="30" borderId="71" applyNumberFormat="0" applyProtection="0">
      <alignment horizontal="right" vertical="center"/>
    </xf>
    <xf numFmtId="4" fontId="17" fillId="30" borderId="71" applyNumberFormat="0" applyProtection="0">
      <alignment horizontal="right" vertical="center"/>
    </xf>
    <xf numFmtId="4" fontId="17" fillId="35" borderId="71" applyNumberFormat="0" applyProtection="0">
      <alignment horizontal="left" vertical="center" indent="1"/>
    </xf>
    <xf numFmtId="4" fontId="18" fillId="35" borderId="71" applyNumberFormat="0" applyProtection="0">
      <alignment vertical="center"/>
    </xf>
    <xf numFmtId="4" fontId="17" fillId="35" borderId="71" applyNumberFormat="0" applyProtection="0">
      <alignment vertical="center"/>
    </xf>
    <xf numFmtId="0" fontId="2" fillId="19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4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0" fontId="2" fillId="33" borderId="71" applyNumberFormat="0" applyProtection="0">
      <alignment horizontal="left" vertical="center" indent="1"/>
    </xf>
    <xf numFmtId="4" fontId="17" fillId="32" borderId="71" applyNumberFormat="0" applyProtection="0">
      <alignment horizontal="left" vertical="center" indent="1"/>
    </xf>
    <xf numFmtId="4" fontId="17" fillId="30" borderId="71" applyNumberFormat="0" applyProtection="0">
      <alignment horizontal="left" vertical="center" indent="1"/>
    </xf>
    <xf numFmtId="0" fontId="2" fillId="19" borderId="71" applyNumberFormat="0" applyProtection="0">
      <alignment horizontal="left" vertical="center" indent="1"/>
    </xf>
    <xf numFmtId="4" fontId="17" fillId="28" borderId="71" applyNumberFormat="0" applyProtection="0">
      <alignment horizontal="right" vertical="center"/>
    </xf>
    <xf numFmtId="4" fontId="17" fillId="27" borderId="71" applyNumberFormat="0" applyProtection="0">
      <alignment horizontal="right" vertical="center"/>
    </xf>
    <xf numFmtId="4" fontId="17" fillId="26" borderId="71" applyNumberFormat="0" applyProtection="0">
      <alignment horizontal="right" vertical="center"/>
    </xf>
    <xf numFmtId="4" fontId="17" fillId="25" borderId="71" applyNumberFormat="0" applyProtection="0">
      <alignment horizontal="right" vertical="center"/>
    </xf>
    <xf numFmtId="4" fontId="17" fillId="23" borderId="71" applyNumberFormat="0" applyProtection="0">
      <alignment horizontal="right" vertical="center"/>
    </xf>
    <xf numFmtId="4" fontId="17" fillId="22" borderId="71" applyNumberFormat="0" applyProtection="0">
      <alignment horizontal="right" vertical="center"/>
    </xf>
    <xf numFmtId="4" fontId="17" fillId="20" borderId="71" applyNumberFormat="0" applyProtection="0">
      <alignment horizontal="right" vertical="center"/>
    </xf>
    <xf numFmtId="4" fontId="17" fillId="18" borderId="71" applyNumberFormat="0" applyProtection="0">
      <alignment horizontal="left" vertical="center" indent="1"/>
    </xf>
    <xf numFmtId="4" fontId="17" fillId="18" borderId="71" applyNumberFormat="0" applyProtection="0">
      <alignment horizontal="left" vertical="center" indent="1"/>
    </xf>
    <xf numFmtId="4" fontId="18" fillId="18" borderId="71" applyNumberFormat="0" applyProtection="0">
      <alignment vertical="center"/>
    </xf>
    <xf numFmtId="0" fontId="16" fillId="13" borderId="71" applyNumberFormat="0" applyAlignment="0" applyProtection="0"/>
    <xf numFmtId="0" fontId="2" fillId="6" borderId="70" applyNumberFormat="0" applyFont="0" applyAlignment="0" applyProtection="0"/>
    <xf numFmtId="0" fontId="12" fillId="9" borderId="69" applyNumberFormat="0" applyAlignment="0" applyProtection="0"/>
    <xf numFmtId="0" fontId="8" fillId="13" borderId="69" applyNumberFormat="0" applyAlignment="0" applyProtection="0"/>
    <xf numFmtId="0" fontId="2" fillId="32" borderId="71" applyNumberFormat="0" applyProtection="0">
      <alignment horizontal="left" vertical="center" indent="1"/>
    </xf>
    <xf numFmtId="4" fontId="19" fillId="29" borderId="71" applyNumberFormat="0" applyProtection="0">
      <alignment horizontal="left" vertical="center" indent="1"/>
    </xf>
    <xf numFmtId="4" fontId="17" fillId="21" borderId="71" applyNumberFormat="0" applyProtection="0">
      <alignment horizontal="right" vertical="center"/>
    </xf>
    <xf numFmtId="4" fontId="17" fillId="18" borderId="71" applyNumberFormat="0" applyProtection="0">
      <alignment vertical="center"/>
    </xf>
    <xf numFmtId="4" fontId="17" fillId="27" borderId="77" applyNumberFormat="0" applyProtection="0">
      <alignment horizontal="right" vertical="center"/>
    </xf>
    <xf numFmtId="4" fontId="17" fillId="30" borderId="78" applyNumberFormat="0" applyProtection="0">
      <alignment horizontal="left" vertical="center" indent="1"/>
    </xf>
    <xf numFmtId="4" fontId="17" fillId="22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4" fontId="17" fillId="24" borderId="77" applyNumberFormat="0" applyProtection="0">
      <alignment horizontal="right" vertical="center"/>
    </xf>
    <xf numFmtId="0" fontId="2" fillId="32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8" fillId="13" borderId="75" applyNumberFormat="0" applyAlignment="0" applyProtection="0"/>
    <xf numFmtId="0" fontId="12" fillId="9" borderId="75" applyNumberFormat="0" applyAlignment="0" applyProtection="0"/>
    <xf numFmtId="0" fontId="2" fillId="6" borderId="76" applyNumberFormat="0" applyFont="0" applyAlignment="0" applyProtection="0"/>
    <xf numFmtId="0" fontId="16" fillId="13" borderId="77" applyNumberFormat="0" applyAlignment="0" applyProtection="0"/>
    <xf numFmtId="4" fontId="17" fillId="18" borderId="77" applyNumberFormat="0" applyProtection="0">
      <alignment vertical="center"/>
    </xf>
    <xf numFmtId="4" fontId="17" fillId="21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7" fillId="0" borderId="79" applyNumberFormat="0" applyFill="0" applyAlignment="0" applyProtection="0"/>
    <xf numFmtId="4" fontId="17" fillId="30" borderId="77" applyNumberFormat="0" applyProtection="0">
      <alignment horizontal="right" vertical="center"/>
    </xf>
    <xf numFmtId="0" fontId="8" fillId="13" borderId="75" applyNumberFormat="0" applyAlignment="0" applyProtection="0"/>
    <xf numFmtId="4" fontId="18" fillId="18" borderId="77" applyNumberFormat="0" applyProtection="0">
      <alignment vertical="center"/>
    </xf>
    <xf numFmtId="4" fontId="17" fillId="21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0" fontId="2" fillId="32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21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0" fontId="2" fillId="6" borderId="76" applyNumberFormat="0" applyFont="0" applyAlignment="0" applyProtection="0"/>
    <xf numFmtId="4" fontId="22" fillId="30" borderId="77" applyNumberFormat="0" applyProtection="0">
      <alignment horizontal="right" vertical="center"/>
    </xf>
    <xf numFmtId="4" fontId="17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7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0" fontId="8" fillId="13" borderId="75" applyNumberFormat="0" applyAlignment="0" applyProtection="0"/>
    <xf numFmtId="0" fontId="16" fillId="13" borderId="77" applyNumberFormat="0" applyAlignment="0" applyProtection="0"/>
    <xf numFmtId="4" fontId="17" fillId="18" borderId="77" applyNumberFormat="0" applyProtection="0">
      <alignment vertical="center"/>
    </xf>
    <xf numFmtId="4" fontId="18" fillId="18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22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0" fontId="2" fillId="33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0" fontId="8" fillId="13" borderId="75" applyNumberFormat="0" applyAlignment="0" applyProtection="0"/>
    <xf numFmtId="4" fontId="17" fillId="35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26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8" fillId="18" borderId="77" applyNumberFormat="0" applyProtection="0">
      <alignment vertical="center"/>
    </xf>
    <xf numFmtId="0" fontId="2" fillId="6" borderId="76" applyNumberFormat="0" applyFont="0" applyAlignment="0" applyProtection="0"/>
    <xf numFmtId="0" fontId="2" fillId="6" borderId="76" applyNumberFormat="0" applyFont="0" applyAlignment="0" applyProtection="0"/>
    <xf numFmtId="0" fontId="8" fillId="13" borderId="75" applyNumberFormat="0" applyAlignment="0" applyProtection="0"/>
    <xf numFmtId="4" fontId="18" fillId="18" borderId="77" applyNumberFormat="0" applyProtection="0">
      <alignment vertical="center"/>
    </xf>
    <xf numFmtId="0" fontId="12" fillId="9" borderId="75" applyNumberFormat="0" applyAlignment="0" applyProtection="0"/>
    <xf numFmtId="4" fontId="17" fillId="35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12" fillId="9" borderId="75" applyNumberFormat="0" applyAlignment="0" applyProtection="0"/>
    <xf numFmtId="4" fontId="17" fillId="18" borderId="77" applyNumberFormat="0" applyProtection="0">
      <alignment vertical="center"/>
    </xf>
    <xf numFmtId="4" fontId="17" fillId="18" borderId="77" applyNumberFormat="0" applyProtection="0">
      <alignment vertical="center"/>
    </xf>
    <xf numFmtId="4" fontId="17" fillId="20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30" borderId="78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0" fontId="12" fillId="9" borderId="75" applyNumberFormat="0" applyAlignment="0" applyProtection="0"/>
    <xf numFmtId="4" fontId="18" fillId="18" borderId="77" applyNumberFormat="0" applyProtection="0">
      <alignment vertical="center"/>
    </xf>
    <xf numFmtId="4" fontId="17" fillId="32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0" fontId="2" fillId="33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3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0" fontId="2" fillId="6" borderId="76" applyNumberFormat="0" applyFont="0" applyAlignment="0" applyProtection="0"/>
    <xf numFmtId="4" fontId="17" fillId="28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8" fillId="13" borderId="75" applyNumberFormat="0" applyAlignment="0" applyProtection="0"/>
    <xf numFmtId="0" fontId="12" fillId="9" borderId="75" applyNumberFormat="0" applyAlignment="0" applyProtection="0"/>
    <xf numFmtId="0" fontId="2" fillId="6" borderId="76" applyNumberFormat="0" applyFont="0" applyAlignment="0" applyProtection="0"/>
    <xf numFmtId="4" fontId="17" fillId="28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8" fillId="35" borderId="77" applyNumberFormat="0" applyProtection="0">
      <alignment vertical="center"/>
    </xf>
    <xf numFmtId="0" fontId="16" fillId="13" borderId="77" applyNumberFormat="0" applyAlignment="0" applyProtection="0"/>
    <xf numFmtId="0" fontId="12" fillId="9" borderId="75" applyNumberFormat="0" applyAlignment="0" applyProtection="0"/>
    <xf numFmtId="0" fontId="16" fillId="13" borderId="77" applyNumberFormat="0" applyAlignment="0" applyProtection="0"/>
    <xf numFmtId="0" fontId="16" fillId="13" borderId="77" applyNumberFormat="0" applyAlignment="0" applyProtection="0"/>
    <xf numFmtId="0" fontId="2" fillId="19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17" fillId="18" borderId="77" applyNumberFormat="0" applyProtection="0">
      <alignment vertical="center"/>
    </xf>
    <xf numFmtId="4" fontId="17" fillId="23" borderId="77" applyNumberFormat="0" applyProtection="0">
      <alignment horizontal="right" vertical="center"/>
    </xf>
    <xf numFmtId="4" fontId="17" fillId="30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17" fillId="30" borderId="77" applyNumberFormat="0" applyProtection="0">
      <alignment horizontal="right" vertical="center"/>
    </xf>
    <xf numFmtId="0" fontId="2" fillId="34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17" fillId="22" borderId="77" applyNumberFormat="0" applyProtection="0">
      <alignment horizontal="right" vertical="center"/>
    </xf>
    <xf numFmtId="4" fontId="17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18" borderId="77" applyNumberFormat="0" applyProtection="0">
      <alignment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23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7" fillId="30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16" fillId="13" borderId="77" applyNumberFormat="0" applyAlignment="0" applyProtection="0"/>
    <xf numFmtId="0" fontId="2" fillId="33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0" fontId="2" fillId="34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0" fontId="2" fillId="32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4" fontId="17" fillId="30" borderId="78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25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32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1" borderId="77" applyNumberFormat="0" applyProtection="0">
      <alignment horizontal="right" vertical="center"/>
    </xf>
    <xf numFmtId="4" fontId="17" fillId="18" borderId="77" applyNumberFormat="0" applyProtection="0">
      <alignment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4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6" borderId="76" applyNumberFormat="0" applyFont="0" applyAlignment="0" applyProtection="0"/>
    <xf numFmtId="0" fontId="16" fillId="13" borderId="77" applyNumberFormat="0" applyAlignment="0" applyProtection="0"/>
    <xf numFmtId="4" fontId="17" fillId="18" borderId="77" applyNumberFormat="0" applyProtection="0">
      <alignment vertical="center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4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32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22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4" fontId="17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22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4" fontId="17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32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1" borderId="77" applyNumberFormat="0" applyProtection="0">
      <alignment horizontal="right" vertical="center"/>
    </xf>
    <xf numFmtId="4" fontId="17" fillId="18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4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6" borderId="76" applyNumberFormat="0" applyFont="0" applyAlignment="0" applyProtection="0"/>
    <xf numFmtId="0" fontId="16" fillId="13" borderId="77" applyNumberFormat="0" applyAlignment="0" applyProtection="0"/>
    <xf numFmtId="4" fontId="17" fillId="18" borderId="77" applyNumberFormat="0" applyProtection="0">
      <alignment vertical="center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horizontal="left" vertical="center" indent="1"/>
    </xf>
    <xf numFmtId="4" fontId="17" fillId="20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8" borderId="77" applyNumberFormat="0" applyProtection="0">
      <alignment horizontal="right" vertical="center"/>
    </xf>
    <xf numFmtId="4" fontId="19" fillId="2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vertical="center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4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32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7" fillId="30" borderId="77" applyNumberFormat="0" applyProtection="0">
      <alignment horizontal="right" vertical="center"/>
    </xf>
    <xf numFmtId="4" fontId="18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22" fillId="30" borderId="77" applyNumberFormat="0" applyProtection="0">
      <alignment horizontal="right" vertical="center"/>
    </xf>
    <xf numFmtId="0" fontId="27" fillId="0" borderId="79" applyNumberFormat="0" applyFill="0" applyAlignment="0" applyProtection="0"/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22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4" fontId="17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0" borderId="78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1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4" fontId="17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4" fontId="17" fillId="30" borderId="78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35" borderId="77" applyNumberFormat="0" applyProtection="0">
      <alignment horizontal="left" vertical="center" indent="1"/>
    </xf>
    <xf numFmtId="0" fontId="2" fillId="32" borderId="77" applyNumberFormat="0" applyProtection="0">
      <alignment horizontal="left" vertical="center" indent="1"/>
    </xf>
    <xf numFmtId="4" fontId="17" fillId="24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0" fontId="27" fillId="0" borderId="79" applyNumberFormat="0" applyFill="0" applyAlignment="0" applyProtection="0"/>
    <xf numFmtId="4" fontId="22" fillId="30" borderId="77" applyNumberFormat="0" applyProtection="0">
      <alignment horizontal="right" vertical="center"/>
    </xf>
    <xf numFmtId="0" fontId="2" fillId="19" borderId="77" applyNumberFormat="0" applyProtection="0">
      <alignment horizontal="left" vertical="center" indent="1"/>
    </xf>
    <xf numFmtId="4" fontId="18" fillId="30" borderId="77" applyNumberFormat="0" applyProtection="0">
      <alignment horizontal="right" vertical="center"/>
    </xf>
    <xf numFmtId="4" fontId="17" fillId="30" borderId="77" applyNumberFormat="0" applyProtection="0">
      <alignment horizontal="right" vertical="center"/>
    </xf>
    <xf numFmtId="4" fontId="17" fillId="35" borderId="77" applyNumberFormat="0" applyProtection="0">
      <alignment horizontal="left" vertical="center" indent="1"/>
    </xf>
    <xf numFmtId="4" fontId="18" fillId="35" borderId="77" applyNumberFormat="0" applyProtection="0">
      <alignment vertical="center"/>
    </xf>
    <xf numFmtId="4" fontId="17" fillId="35" borderId="77" applyNumberFormat="0" applyProtection="0">
      <alignment vertical="center"/>
    </xf>
    <xf numFmtId="0" fontId="2" fillId="19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4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0" fontId="2" fillId="33" borderId="77" applyNumberFormat="0" applyProtection="0">
      <alignment horizontal="left" vertical="center" indent="1"/>
    </xf>
    <xf numFmtId="4" fontId="17" fillId="32" borderId="77" applyNumberFormat="0" applyProtection="0">
      <alignment horizontal="left" vertical="center" indent="1"/>
    </xf>
    <xf numFmtId="4" fontId="17" fillId="30" borderId="77" applyNumberFormat="0" applyProtection="0">
      <alignment horizontal="left" vertical="center" indent="1"/>
    </xf>
    <xf numFmtId="0" fontId="2" fillId="19" borderId="77" applyNumberFormat="0" applyProtection="0">
      <alignment horizontal="left" vertical="center" indent="1"/>
    </xf>
    <xf numFmtId="4" fontId="17" fillId="28" borderId="77" applyNumberFormat="0" applyProtection="0">
      <alignment horizontal="right" vertical="center"/>
    </xf>
    <xf numFmtId="4" fontId="17" fillId="27" borderId="77" applyNumberFormat="0" applyProtection="0">
      <alignment horizontal="right" vertical="center"/>
    </xf>
    <xf numFmtId="4" fontId="17" fillId="26" borderId="77" applyNumberFormat="0" applyProtection="0">
      <alignment horizontal="right" vertical="center"/>
    </xf>
    <xf numFmtId="4" fontId="17" fillId="25" borderId="77" applyNumberFormat="0" applyProtection="0">
      <alignment horizontal="right" vertical="center"/>
    </xf>
    <xf numFmtId="4" fontId="17" fillId="23" borderId="77" applyNumberFormat="0" applyProtection="0">
      <alignment horizontal="right" vertical="center"/>
    </xf>
    <xf numFmtId="4" fontId="17" fillId="22" borderId="77" applyNumberFormat="0" applyProtection="0">
      <alignment horizontal="right" vertical="center"/>
    </xf>
    <xf numFmtId="4" fontId="17" fillId="20" borderId="77" applyNumberFormat="0" applyProtection="0">
      <alignment horizontal="right" vertical="center"/>
    </xf>
    <xf numFmtId="4" fontId="17" fillId="18" borderId="77" applyNumberFormat="0" applyProtection="0">
      <alignment horizontal="left" vertical="center" indent="1"/>
    </xf>
    <xf numFmtId="4" fontId="17" fillId="18" borderId="77" applyNumberFormat="0" applyProtection="0">
      <alignment horizontal="left" vertical="center" indent="1"/>
    </xf>
    <xf numFmtId="4" fontId="18" fillId="18" borderId="77" applyNumberFormat="0" applyProtection="0">
      <alignment vertical="center"/>
    </xf>
    <xf numFmtId="0" fontId="16" fillId="13" borderId="77" applyNumberFormat="0" applyAlignment="0" applyProtection="0"/>
    <xf numFmtId="0" fontId="2" fillId="6" borderId="76" applyNumberFormat="0" applyFont="0" applyAlignment="0" applyProtection="0"/>
    <xf numFmtId="0" fontId="12" fillId="9" borderId="75" applyNumberFormat="0" applyAlignment="0" applyProtection="0"/>
    <xf numFmtId="0" fontId="8" fillId="13" borderId="75" applyNumberFormat="0" applyAlignment="0" applyProtection="0"/>
    <xf numFmtId="0" fontId="2" fillId="32" borderId="77" applyNumberFormat="0" applyProtection="0">
      <alignment horizontal="left" vertical="center" indent="1"/>
    </xf>
    <xf numFmtId="4" fontId="19" fillId="29" borderId="77" applyNumberFormat="0" applyProtection="0">
      <alignment horizontal="left" vertical="center" indent="1"/>
    </xf>
    <xf numFmtId="4" fontId="17" fillId="21" borderId="77" applyNumberFormat="0" applyProtection="0">
      <alignment horizontal="right" vertical="center"/>
    </xf>
    <xf numFmtId="4" fontId="17" fillId="18" borderId="77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4" fontId="18" fillId="35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8" fillId="18" borderId="88" applyNumberFormat="0" applyProtection="0">
      <alignment vertical="center"/>
    </xf>
    <xf numFmtId="4" fontId="17" fillId="25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4" fontId="17" fillId="20" borderId="88" applyNumberFormat="0" applyProtection="0">
      <alignment horizontal="right" vertical="center"/>
    </xf>
    <xf numFmtId="0" fontId="12" fillId="9" borderId="86" applyNumberFormat="0" applyAlignment="0" applyProtection="0"/>
    <xf numFmtId="4" fontId="17" fillId="35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0" fontId="16" fillId="13" borderId="88" applyNumberFormat="0" applyAlignment="0" applyProtection="0"/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16" fillId="13" borderId="88" applyNumberFormat="0" applyAlignment="0" applyProtection="0"/>
    <xf numFmtId="4" fontId="18" fillId="30" borderId="88" applyNumberFormat="0" applyProtection="0">
      <alignment horizontal="right" vertical="center"/>
    </xf>
    <xf numFmtId="4" fontId="17" fillId="18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8" fillId="30" borderId="88" applyNumberFormat="0" applyProtection="0">
      <alignment horizontal="right" vertical="center"/>
    </xf>
    <xf numFmtId="4" fontId="18" fillId="35" borderId="88" applyNumberFormat="0" applyProtection="0">
      <alignment vertical="center"/>
    </xf>
    <xf numFmtId="4" fontId="18" fillId="35" borderId="88" applyNumberFormat="0" applyProtection="0">
      <alignment vertical="center"/>
    </xf>
    <xf numFmtId="4" fontId="18" fillId="18" borderId="88" applyNumberFormat="0" applyProtection="0">
      <alignment vertical="center"/>
    </xf>
    <xf numFmtId="4" fontId="18" fillId="30" borderId="88" applyNumberFormat="0" applyProtection="0">
      <alignment horizontal="right" vertical="center"/>
    </xf>
    <xf numFmtId="4" fontId="17" fillId="22" borderId="88" applyNumberFormat="0" applyProtection="0">
      <alignment horizontal="right" vertical="center"/>
    </xf>
    <xf numFmtId="4" fontId="17" fillId="24" borderId="88" applyNumberFormat="0" applyProtection="0">
      <alignment horizontal="right" vertical="center"/>
    </xf>
    <xf numFmtId="4" fontId="17" fillId="21" borderId="88" applyNumberFormat="0" applyProtection="0">
      <alignment horizontal="right" vertical="center"/>
    </xf>
    <xf numFmtId="4" fontId="17" fillId="18" borderId="88" applyNumberFormat="0" applyProtection="0">
      <alignment vertical="center"/>
    </xf>
    <xf numFmtId="4" fontId="17" fillId="28" borderId="88" applyNumberFormat="0" applyProtection="0">
      <alignment horizontal="right" vertical="center"/>
    </xf>
    <xf numFmtId="4" fontId="18" fillId="30" borderId="88" applyNumberFormat="0" applyProtection="0">
      <alignment horizontal="right" vertical="center"/>
    </xf>
    <xf numFmtId="4" fontId="17" fillId="28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8" fillId="35" borderId="88" applyNumberFormat="0" applyProtection="0">
      <alignment vertical="center"/>
    </xf>
    <xf numFmtId="0" fontId="2" fillId="34" borderId="88" applyNumberFormat="0" applyProtection="0">
      <alignment horizontal="left" vertical="center" indent="1"/>
    </xf>
    <xf numFmtId="0" fontId="12" fillId="9" borderId="86" applyNumberFormat="0" applyAlignment="0" applyProtection="0"/>
    <xf numFmtId="0" fontId="2" fillId="32" borderId="88" applyNumberFormat="0" applyProtection="0">
      <alignment horizontal="left" vertical="center" indent="1"/>
    </xf>
    <xf numFmtId="4" fontId="18" fillId="3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4" fontId="17" fillId="32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4" fontId="18" fillId="18" borderId="88" applyNumberFormat="0" applyProtection="0">
      <alignment vertical="center"/>
    </xf>
    <xf numFmtId="4" fontId="17" fillId="27" borderId="88" applyNumberFormat="0" applyProtection="0">
      <alignment horizontal="right" vertical="center"/>
    </xf>
    <xf numFmtId="4" fontId="17" fillId="23" borderId="88" applyNumberFormat="0" applyProtection="0">
      <alignment horizontal="right" vertical="center"/>
    </xf>
    <xf numFmtId="0" fontId="2" fillId="32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0" fontId="27" fillId="0" borderId="89" applyNumberFormat="0" applyFill="0" applyAlignment="0" applyProtection="0"/>
    <xf numFmtId="4" fontId="18" fillId="30" borderId="88" applyNumberFormat="0" applyProtection="0">
      <alignment horizontal="right" vertical="center"/>
    </xf>
    <xf numFmtId="4" fontId="19" fillId="29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0" fontId="2" fillId="34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0" fontId="2" fillId="33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0" fontId="2" fillId="33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7" fillId="24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4" fontId="18" fillId="18" borderId="88" applyNumberFormat="0" applyProtection="0">
      <alignment vertical="center"/>
    </xf>
    <xf numFmtId="4" fontId="17" fillId="22" borderId="88" applyNumberFormat="0" applyProtection="0">
      <alignment horizontal="right" vertical="center"/>
    </xf>
    <xf numFmtId="4" fontId="17" fillId="21" borderId="88" applyNumberFormat="0" applyProtection="0">
      <alignment horizontal="right" vertical="center"/>
    </xf>
    <xf numFmtId="4" fontId="17" fillId="24" borderId="88" applyNumberFormat="0" applyProtection="0">
      <alignment horizontal="right" vertical="center"/>
    </xf>
    <xf numFmtId="4" fontId="18" fillId="18" borderId="88" applyNumberFormat="0" applyProtection="0">
      <alignment vertical="center"/>
    </xf>
    <xf numFmtId="4" fontId="17" fillId="18" borderId="88" applyNumberFormat="0" applyProtection="0">
      <alignment horizontal="left" vertical="center" indent="1"/>
    </xf>
    <xf numFmtId="4" fontId="18" fillId="30" borderId="88" applyNumberFormat="0" applyProtection="0">
      <alignment horizontal="right" vertical="center"/>
    </xf>
    <xf numFmtId="4" fontId="18" fillId="30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4" fontId="18" fillId="30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4" fontId="18" fillId="18" borderId="88" applyNumberFormat="0" applyProtection="0">
      <alignment vertical="center"/>
    </xf>
    <xf numFmtId="0" fontId="2" fillId="33" borderId="88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4" fontId="17" fillId="30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0" fontId="12" fillId="9" borderId="86" applyNumberFormat="0" applyAlignment="0" applyProtection="0"/>
    <xf numFmtId="0" fontId="2" fillId="32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4" fontId="17" fillId="35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0" fontId="2" fillId="19" borderId="88" applyNumberFormat="0" applyProtection="0">
      <alignment horizontal="left" vertical="center" indent="1"/>
    </xf>
    <xf numFmtId="0" fontId="16" fillId="13" borderId="88" applyNumberFormat="0" applyAlignment="0" applyProtection="0"/>
    <xf numFmtId="0" fontId="2" fillId="19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21" borderId="88" applyNumberFormat="0" applyProtection="0">
      <alignment horizontal="right" vertical="center"/>
    </xf>
    <xf numFmtId="4" fontId="22" fillId="30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4" fontId="22" fillId="30" borderId="88" applyNumberFormat="0" applyProtection="0">
      <alignment horizontal="right" vertical="center"/>
    </xf>
    <xf numFmtId="0" fontId="16" fillId="13" borderId="88" applyNumberFormat="0" applyAlignment="0" applyProtection="0"/>
    <xf numFmtId="4" fontId="17" fillId="32" borderId="88" applyNumberFormat="0" applyProtection="0">
      <alignment horizontal="left" vertical="center" indent="1"/>
    </xf>
    <xf numFmtId="4" fontId="18" fillId="30" borderId="88" applyNumberFormat="0" applyProtection="0">
      <alignment horizontal="right" vertical="center"/>
    </xf>
    <xf numFmtId="4" fontId="19" fillId="2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0" fontId="16" fillId="13" borderId="88" applyNumberFormat="0" applyAlignment="0" applyProtection="0"/>
    <xf numFmtId="0" fontId="2" fillId="19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0" fontId="2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27" borderId="83" applyNumberFormat="0" applyProtection="0">
      <alignment horizontal="right" vertical="center"/>
    </xf>
    <xf numFmtId="0" fontId="27" fillId="0" borderId="89" applyNumberFormat="0" applyFill="0" applyAlignment="0" applyProtection="0"/>
    <xf numFmtId="4" fontId="17" fillId="22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0" fontId="2" fillId="32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7" borderId="88" applyNumberFormat="0" applyProtection="0">
      <alignment horizontal="right" vertical="center"/>
    </xf>
    <xf numFmtId="0" fontId="8" fillId="13" borderId="81" applyNumberFormat="0" applyAlignment="0" applyProtection="0"/>
    <xf numFmtId="0" fontId="12" fillId="9" borderId="81" applyNumberFormat="0" applyAlignment="0" applyProtection="0"/>
    <xf numFmtId="0" fontId="2" fillId="6" borderId="82" applyNumberFormat="0" applyFont="0" applyAlignment="0" applyProtection="0"/>
    <xf numFmtId="0" fontId="16" fillId="13" borderId="83" applyNumberFormat="0" applyAlignment="0" applyProtection="0"/>
    <xf numFmtId="4" fontId="17" fillId="18" borderId="83" applyNumberFormat="0" applyProtection="0">
      <alignment vertical="center"/>
    </xf>
    <xf numFmtId="4" fontId="17" fillId="21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0" fontId="27" fillId="0" borderId="84" applyNumberFormat="0" applyFill="0" applyAlignment="0" applyProtection="0"/>
    <xf numFmtId="4" fontId="17" fillId="30" borderId="83" applyNumberFormat="0" applyProtection="0">
      <alignment horizontal="right" vertical="center"/>
    </xf>
    <xf numFmtId="0" fontId="8" fillId="13" borderId="81" applyNumberFormat="0" applyAlignment="0" applyProtection="0"/>
    <xf numFmtId="4" fontId="18" fillId="18" borderId="83" applyNumberFormat="0" applyProtection="0">
      <alignment vertical="center"/>
    </xf>
    <xf numFmtId="4" fontId="17" fillId="21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0" fontId="2" fillId="32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21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0" fontId="2" fillId="6" borderId="82" applyNumberFormat="0" applyFont="0" applyAlignment="0" applyProtection="0"/>
    <xf numFmtId="4" fontId="22" fillId="30" borderId="83" applyNumberFormat="0" applyProtection="0">
      <alignment horizontal="right" vertical="center"/>
    </xf>
    <xf numFmtId="4" fontId="17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7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0" fontId="8" fillId="13" borderId="81" applyNumberFormat="0" applyAlignment="0" applyProtection="0"/>
    <xf numFmtId="0" fontId="16" fillId="13" borderId="83" applyNumberFormat="0" applyAlignment="0" applyProtection="0"/>
    <xf numFmtId="4" fontId="17" fillId="18" borderId="83" applyNumberFormat="0" applyProtection="0">
      <alignment vertical="center"/>
    </xf>
    <xf numFmtId="4" fontId="18" fillId="18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22" fillId="30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22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0" fontId="2" fillId="33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0" fontId="8" fillId="13" borderId="81" applyNumberFormat="0" applyAlignment="0" applyProtection="0"/>
    <xf numFmtId="4" fontId="17" fillId="35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26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8" fillId="18" borderId="83" applyNumberFormat="0" applyProtection="0">
      <alignment vertical="center"/>
    </xf>
    <xf numFmtId="0" fontId="2" fillId="6" borderId="82" applyNumberFormat="0" applyFont="0" applyAlignment="0" applyProtection="0"/>
    <xf numFmtId="0" fontId="2" fillId="6" borderId="82" applyNumberFormat="0" applyFont="0" applyAlignment="0" applyProtection="0"/>
    <xf numFmtId="0" fontId="8" fillId="13" borderId="81" applyNumberFormat="0" applyAlignment="0" applyProtection="0"/>
    <xf numFmtId="4" fontId="18" fillId="18" borderId="83" applyNumberFormat="0" applyProtection="0">
      <alignment vertical="center"/>
    </xf>
    <xf numFmtId="0" fontId="12" fillId="9" borderId="81" applyNumberFormat="0" applyAlignment="0" applyProtection="0"/>
    <xf numFmtId="4" fontId="17" fillId="35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12" fillId="9" borderId="81" applyNumberFormat="0" applyAlignment="0" applyProtection="0"/>
    <xf numFmtId="4" fontId="17" fillId="18" borderId="83" applyNumberFormat="0" applyProtection="0">
      <alignment vertical="center"/>
    </xf>
    <xf numFmtId="4" fontId="17" fillId="18" borderId="83" applyNumberFormat="0" applyProtection="0">
      <alignment vertical="center"/>
    </xf>
    <xf numFmtId="4" fontId="17" fillId="20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0" fontId="2" fillId="32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0" fontId="12" fillId="9" borderId="81" applyNumberFormat="0" applyAlignment="0" applyProtection="0"/>
    <xf numFmtId="4" fontId="18" fillId="18" borderId="83" applyNumberFormat="0" applyProtection="0">
      <alignment vertical="center"/>
    </xf>
    <xf numFmtId="4" fontId="17" fillId="32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0" fontId="2" fillId="33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3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0" fontId="2" fillId="6" borderId="82" applyNumberFormat="0" applyFont="0" applyAlignment="0" applyProtection="0"/>
    <xf numFmtId="4" fontId="17" fillId="28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8" fillId="13" borderId="81" applyNumberFormat="0" applyAlignment="0" applyProtection="0"/>
    <xf numFmtId="0" fontId="12" fillId="9" borderId="81" applyNumberFormat="0" applyAlignment="0" applyProtection="0"/>
    <xf numFmtId="0" fontId="2" fillId="6" borderId="82" applyNumberFormat="0" applyFont="0" applyAlignment="0" applyProtection="0"/>
    <xf numFmtId="4" fontId="17" fillId="28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8" fillId="35" borderId="83" applyNumberFormat="0" applyProtection="0">
      <alignment vertical="center"/>
    </xf>
    <xf numFmtId="0" fontId="16" fillId="13" borderId="83" applyNumberFormat="0" applyAlignment="0" applyProtection="0"/>
    <xf numFmtId="0" fontId="12" fillId="9" borderId="81" applyNumberFormat="0" applyAlignment="0" applyProtection="0"/>
    <xf numFmtId="0" fontId="16" fillId="13" borderId="83" applyNumberFormat="0" applyAlignment="0" applyProtection="0"/>
    <xf numFmtId="0" fontId="16" fillId="13" borderId="83" applyNumberFormat="0" applyAlignment="0" applyProtection="0"/>
    <xf numFmtId="0" fontId="2" fillId="19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17" fillId="18" borderId="83" applyNumberFormat="0" applyProtection="0">
      <alignment vertical="center"/>
    </xf>
    <xf numFmtId="4" fontId="17" fillId="23" borderId="83" applyNumberFormat="0" applyProtection="0">
      <alignment horizontal="right" vertical="center"/>
    </xf>
    <xf numFmtId="4" fontId="17" fillId="30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17" fillId="30" borderId="83" applyNumberFormat="0" applyProtection="0">
      <alignment horizontal="right" vertical="center"/>
    </xf>
    <xf numFmtId="0" fontId="2" fillId="34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17" fillId="22" borderId="83" applyNumberFormat="0" applyProtection="0">
      <alignment horizontal="right" vertical="center"/>
    </xf>
    <xf numFmtId="4" fontId="17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18" borderId="83" applyNumberFormat="0" applyProtection="0">
      <alignment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23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7" fillId="30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16" fillId="13" borderId="83" applyNumberFormat="0" applyAlignment="0" applyProtection="0"/>
    <xf numFmtId="0" fontId="2" fillId="33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0" fontId="2" fillId="34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0" fontId="2" fillId="32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25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32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1" borderId="83" applyNumberFormat="0" applyProtection="0">
      <alignment horizontal="right" vertical="center"/>
    </xf>
    <xf numFmtId="4" fontId="17" fillId="18" borderId="83" applyNumberFormat="0" applyProtection="0">
      <alignment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6" borderId="82" applyNumberFormat="0" applyFont="0" applyAlignment="0" applyProtection="0"/>
    <xf numFmtId="0" fontId="16" fillId="13" borderId="83" applyNumberFormat="0" applyAlignment="0" applyProtection="0"/>
    <xf numFmtId="4" fontId="17" fillId="18" borderId="83" applyNumberFormat="0" applyProtection="0">
      <alignment vertical="center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32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4" fontId="17" fillId="21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22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4" fontId="17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4" fontId="19" fillId="29" borderId="88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22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4" fontId="17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32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1" borderId="83" applyNumberFormat="0" applyProtection="0">
      <alignment horizontal="right" vertical="center"/>
    </xf>
    <xf numFmtId="4" fontId="17" fillId="18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6" borderId="82" applyNumberFormat="0" applyFont="0" applyAlignment="0" applyProtection="0"/>
    <xf numFmtId="0" fontId="16" fillId="13" borderId="83" applyNumberFormat="0" applyAlignment="0" applyProtection="0"/>
    <xf numFmtId="4" fontId="17" fillId="18" borderId="83" applyNumberFormat="0" applyProtection="0">
      <alignment vertical="center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horizontal="left" vertical="center" indent="1"/>
    </xf>
    <xf numFmtId="4" fontId="17" fillId="20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8" borderId="83" applyNumberFormat="0" applyProtection="0">
      <alignment horizontal="right" vertical="center"/>
    </xf>
    <xf numFmtId="4" fontId="19" fillId="2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vertical="center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4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32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7" fillId="30" borderId="83" applyNumberFormat="0" applyProtection="0">
      <alignment horizontal="right" vertical="center"/>
    </xf>
    <xf numFmtId="4" fontId="18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22" fillId="30" borderId="83" applyNumberFormat="0" applyProtection="0">
      <alignment horizontal="right" vertical="center"/>
    </xf>
    <xf numFmtId="0" fontId="27" fillId="0" borderId="84" applyNumberFormat="0" applyFill="0" applyAlignment="0" applyProtection="0"/>
    <xf numFmtId="4" fontId="18" fillId="18" borderId="88" applyNumberFormat="0" applyProtection="0">
      <alignment vertical="center"/>
    </xf>
    <xf numFmtId="0" fontId="2" fillId="32" borderId="88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22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4" fontId="17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1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4" fontId="17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4" fontId="18" fillId="30" borderId="88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7" fillId="35" borderId="83" applyNumberFormat="0" applyProtection="0">
      <alignment horizontal="left" vertical="center" indent="1"/>
    </xf>
    <xf numFmtId="0" fontId="2" fillId="32" borderId="83" applyNumberFormat="0" applyProtection="0">
      <alignment horizontal="left" vertical="center" indent="1"/>
    </xf>
    <xf numFmtId="4" fontId="17" fillId="24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0" fontId="27" fillId="0" borderId="84" applyNumberFormat="0" applyFill="0" applyAlignment="0" applyProtection="0"/>
    <xf numFmtId="4" fontId="22" fillId="30" borderId="83" applyNumberFormat="0" applyProtection="0">
      <alignment horizontal="right" vertical="center"/>
    </xf>
    <xf numFmtId="0" fontId="2" fillId="19" borderId="83" applyNumberFormat="0" applyProtection="0">
      <alignment horizontal="left" vertical="center" indent="1"/>
    </xf>
    <xf numFmtId="4" fontId="18" fillId="30" borderId="83" applyNumberFormat="0" applyProtection="0">
      <alignment horizontal="right" vertical="center"/>
    </xf>
    <xf numFmtId="4" fontId="17" fillId="30" borderId="83" applyNumberFormat="0" applyProtection="0">
      <alignment horizontal="right" vertical="center"/>
    </xf>
    <xf numFmtId="4" fontId="17" fillId="35" borderId="83" applyNumberFormat="0" applyProtection="0">
      <alignment horizontal="left" vertical="center" indent="1"/>
    </xf>
    <xf numFmtId="4" fontId="18" fillId="35" borderId="83" applyNumberFormat="0" applyProtection="0">
      <alignment vertical="center"/>
    </xf>
    <xf numFmtId="4" fontId="17" fillId="35" borderId="83" applyNumberFormat="0" applyProtection="0">
      <alignment vertical="center"/>
    </xf>
    <xf numFmtId="0" fontId="2" fillId="19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4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0" fontId="2" fillId="33" borderId="83" applyNumberFormat="0" applyProtection="0">
      <alignment horizontal="left" vertical="center" indent="1"/>
    </xf>
    <xf numFmtId="4" fontId="17" fillId="32" borderId="83" applyNumberFormat="0" applyProtection="0">
      <alignment horizontal="left" vertical="center" indent="1"/>
    </xf>
    <xf numFmtId="4" fontId="17" fillId="30" borderId="83" applyNumberFormat="0" applyProtection="0">
      <alignment horizontal="left" vertical="center" indent="1"/>
    </xf>
    <xf numFmtId="0" fontId="2" fillId="19" borderId="83" applyNumberFormat="0" applyProtection="0">
      <alignment horizontal="left" vertical="center" indent="1"/>
    </xf>
    <xf numFmtId="4" fontId="17" fillId="28" borderId="83" applyNumberFormat="0" applyProtection="0">
      <alignment horizontal="right" vertical="center"/>
    </xf>
    <xf numFmtId="4" fontId="17" fillId="27" borderId="83" applyNumberFormat="0" applyProtection="0">
      <alignment horizontal="right" vertical="center"/>
    </xf>
    <xf numFmtId="4" fontId="17" fillId="26" borderId="83" applyNumberFormat="0" applyProtection="0">
      <alignment horizontal="right" vertical="center"/>
    </xf>
    <xf numFmtId="4" fontId="17" fillId="25" borderId="83" applyNumberFormat="0" applyProtection="0">
      <alignment horizontal="right" vertical="center"/>
    </xf>
    <xf numFmtId="4" fontId="17" fillId="23" borderId="83" applyNumberFormat="0" applyProtection="0">
      <alignment horizontal="right" vertical="center"/>
    </xf>
    <xf numFmtId="4" fontId="17" fillId="22" borderId="83" applyNumberFormat="0" applyProtection="0">
      <alignment horizontal="right" vertical="center"/>
    </xf>
    <xf numFmtId="4" fontId="17" fillId="20" borderId="83" applyNumberFormat="0" applyProtection="0">
      <alignment horizontal="right" vertical="center"/>
    </xf>
    <xf numFmtId="4" fontId="17" fillId="18" borderId="83" applyNumberFormat="0" applyProtection="0">
      <alignment horizontal="left" vertical="center" indent="1"/>
    </xf>
    <xf numFmtId="4" fontId="17" fillId="18" borderId="83" applyNumberFormat="0" applyProtection="0">
      <alignment horizontal="left" vertical="center" indent="1"/>
    </xf>
    <xf numFmtId="4" fontId="18" fillId="18" borderId="83" applyNumberFormat="0" applyProtection="0">
      <alignment vertical="center"/>
    </xf>
    <xf numFmtId="0" fontId="16" fillId="13" borderId="83" applyNumberFormat="0" applyAlignment="0" applyProtection="0"/>
    <xf numFmtId="0" fontId="2" fillId="6" borderId="82" applyNumberFormat="0" applyFont="0" applyAlignment="0" applyProtection="0"/>
    <xf numFmtId="0" fontId="12" fillId="9" borderId="81" applyNumberFormat="0" applyAlignment="0" applyProtection="0"/>
    <xf numFmtId="0" fontId="8" fillId="13" borderId="81" applyNumberFormat="0" applyAlignment="0" applyProtection="0"/>
    <xf numFmtId="0" fontId="2" fillId="32" borderId="83" applyNumberFormat="0" applyProtection="0">
      <alignment horizontal="left" vertical="center" indent="1"/>
    </xf>
    <xf numFmtId="4" fontId="19" fillId="29" borderId="83" applyNumberFormat="0" applyProtection="0">
      <alignment horizontal="left" vertical="center" indent="1"/>
    </xf>
    <xf numFmtId="4" fontId="17" fillId="21" borderId="83" applyNumberFormat="0" applyProtection="0">
      <alignment horizontal="right" vertical="center"/>
    </xf>
    <xf numFmtId="4" fontId="17" fillId="18" borderId="83" applyNumberFormat="0" applyProtection="0">
      <alignment vertical="center"/>
    </xf>
    <xf numFmtId="4" fontId="17" fillId="27" borderId="88" applyNumberFormat="0" applyProtection="0">
      <alignment horizontal="right" vertical="center"/>
    </xf>
    <xf numFmtId="0" fontId="2" fillId="33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27" borderId="88" applyNumberFormat="0" applyProtection="0">
      <alignment horizontal="right" vertical="center"/>
    </xf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0" fontId="16" fillId="13" borderId="88" applyNumberFormat="0" applyAlignment="0" applyProtection="0"/>
    <xf numFmtId="4" fontId="17" fillId="28" borderId="88" applyNumberFormat="0" applyProtection="0">
      <alignment horizontal="right" vertical="center"/>
    </xf>
    <xf numFmtId="4" fontId="17" fillId="18" borderId="88" applyNumberFormat="0" applyProtection="0">
      <alignment vertical="center"/>
    </xf>
    <xf numFmtId="0" fontId="2" fillId="32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4" fontId="17" fillId="18" borderId="88" applyNumberFormat="0" applyProtection="0">
      <alignment vertical="center"/>
    </xf>
    <xf numFmtId="4" fontId="17" fillId="35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4" fontId="17" fillId="28" borderId="88" applyNumberFormat="0" applyProtection="0">
      <alignment horizontal="right" vertical="center"/>
    </xf>
    <xf numFmtId="0" fontId="12" fillId="9" borderId="86" applyNumberFormat="0" applyAlignment="0" applyProtection="0"/>
    <xf numFmtId="4" fontId="17" fillId="22" borderId="88" applyNumberFormat="0" applyProtection="0">
      <alignment horizontal="right" vertical="center"/>
    </xf>
    <xf numFmtId="0" fontId="16" fillId="13" borderId="88" applyNumberFormat="0" applyAlignment="0" applyProtection="0"/>
    <xf numFmtId="4" fontId="19" fillId="29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4" fontId="17" fillId="30" borderId="85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0" fontId="8" fillId="13" borderId="86" applyNumberFormat="0" applyAlignment="0" applyProtection="0"/>
    <xf numFmtId="4" fontId="17" fillId="22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4" fontId="17" fillId="30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0" fontId="2" fillId="34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4" fontId="17" fillId="30" borderId="85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0" fontId="12" fillId="9" borderId="86" applyNumberFormat="0" applyAlignment="0" applyProtection="0"/>
    <xf numFmtId="4" fontId="17" fillId="22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27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4" fontId="17" fillId="35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4" fontId="17" fillId="28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7" fillId="23" borderId="88" applyNumberFormat="0" applyProtection="0">
      <alignment horizontal="right" vertical="center"/>
    </xf>
    <xf numFmtId="4" fontId="17" fillId="28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4" fontId="17" fillId="18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0" fontId="16" fillId="13" borderId="88" applyNumberFormat="0" applyAlignment="0" applyProtection="0"/>
    <xf numFmtId="0" fontId="2" fillId="19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0" fontId="8" fillId="13" borderId="86" applyNumberFormat="0" applyAlignment="0" applyProtection="0"/>
    <xf numFmtId="0" fontId="2" fillId="32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0" fontId="2" fillId="6" borderId="87" applyNumberFormat="0" applyFont="0" applyAlignment="0" applyProtection="0"/>
    <xf numFmtId="4" fontId="18" fillId="18" borderId="88" applyNumberFormat="0" applyProtection="0">
      <alignment vertical="center"/>
    </xf>
    <xf numFmtId="4" fontId="18" fillId="35" borderId="88" applyNumberFormat="0" applyProtection="0">
      <alignment vertical="center"/>
    </xf>
    <xf numFmtId="4" fontId="17" fillId="18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4" fontId="22" fillId="30" borderId="88" applyNumberFormat="0" applyProtection="0">
      <alignment horizontal="right" vertical="center"/>
    </xf>
    <xf numFmtId="0" fontId="2" fillId="6" borderId="87" applyNumberFormat="0" applyFont="0" applyAlignment="0" applyProtection="0"/>
    <xf numFmtId="0" fontId="2" fillId="19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6" borderId="87" applyNumberFormat="0" applyFont="0" applyAlignment="0" applyProtection="0"/>
    <xf numFmtId="0" fontId="2" fillId="19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18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0" fontId="2" fillId="1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4" fontId="18" fillId="30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25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19" fillId="2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7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28" borderId="88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4" fontId="22" fillId="30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4" fontId="22" fillId="30" borderId="88" applyNumberFormat="0" applyProtection="0">
      <alignment horizontal="right" vertical="center"/>
    </xf>
    <xf numFmtId="4" fontId="17" fillId="23" borderId="88" applyNumberFormat="0" applyProtection="0">
      <alignment horizontal="right" vertical="center"/>
    </xf>
    <xf numFmtId="4" fontId="18" fillId="30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7" fillId="25" borderId="88" applyNumberFormat="0" applyProtection="0">
      <alignment horizontal="right" vertical="center"/>
    </xf>
    <xf numFmtId="0" fontId="2" fillId="32" borderId="88" applyNumberFormat="0" applyProtection="0">
      <alignment horizontal="left" vertical="center" indent="1"/>
    </xf>
    <xf numFmtId="0" fontId="16" fillId="13" borderId="88" applyNumberFormat="0" applyAlignment="0" applyProtection="0"/>
    <xf numFmtId="4" fontId="22" fillId="30" borderId="88" applyNumberFormat="0" applyProtection="0">
      <alignment horizontal="right" vertical="center"/>
    </xf>
    <xf numFmtId="4" fontId="17" fillId="24" borderId="88" applyNumberFormat="0" applyProtection="0">
      <alignment horizontal="right" vertical="center"/>
    </xf>
    <xf numFmtId="4" fontId="17" fillId="18" borderId="88" applyNumberFormat="0" applyProtection="0">
      <alignment vertical="center"/>
    </xf>
    <xf numFmtId="4" fontId="17" fillId="21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4" fontId="18" fillId="35" borderId="88" applyNumberFormat="0" applyProtection="0">
      <alignment vertical="center"/>
    </xf>
    <xf numFmtId="0" fontId="2" fillId="33" borderId="88" applyNumberFormat="0" applyProtection="0">
      <alignment horizontal="left" vertical="center" indent="1"/>
    </xf>
    <xf numFmtId="0" fontId="12" fillId="9" borderId="86" applyNumberFormat="0" applyAlignment="0" applyProtection="0"/>
    <xf numFmtId="0" fontId="2" fillId="19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17" fillId="21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2" borderId="88" applyNumberFormat="0" applyProtection="0">
      <alignment horizontal="right" vertical="center"/>
    </xf>
    <xf numFmtId="4" fontId="18" fillId="35" borderId="88" applyNumberFormat="0" applyProtection="0">
      <alignment vertical="center"/>
    </xf>
    <xf numFmtId="4" fontId="17" fillId="30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4" fontId="17" fillId="23" borderId="88" applyNumberFormat="0" applyProtection="0">
      <alignment horizontal="right" vertical="center"/>
    </xf>
    <xf numFmtId="0" fontId="8" fillId="13" borderId="86" applyNumberFormat="0" applyAlignment="0" applyProtection="0"/>
    <xf numFmtId="4" fontId="17" fillId="25" borderId="88" applyNumberFormat="0" applyProtection="0">
      <alignment horizontal="right" vertical="center"/>
    </xf>
    <xf numFmtId="4" fontId="17" fillId="20" borderId="88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7" fillId="32" borderId="88" applyNumberFormat="0" applyProtection="0">
      <alignment horizontal="left" vertical="center" indent="1"/>
    </xf>
    <xf numFmtId="0" fontId="16" fillId="13" borderId="88" applyNumberFormat="0" applyAlignment="0" applyProtection="0"/>
    <xf numFmtId="0" fontId="8" fillId="13" borderId="86" applyNumberFormat="0" applyAlignment="0" applyProtection="0"/>
    <xf numFmtId="4" fontId="17" fillId="22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0" fontId="12" fillId="9" borderId="86" applyNumberFormat="0" applyAlignment="0" applyProtection="0"/>
    <xf numFmtId="0" fontId="2" fillId="6" borderId="87" applyNumberFormat="0" applyFont="0" applyAlignment="0" applyProtection="0"/>
    <xf numFmtId="0" fontId="12" fillId="9" borderId="86" applyNumberFormat="0" applyAlignment="0" applyProtection="0"/>
    <xf numFmtId="4" fontId="17" fillId="30" borderId="85" applyNumberFormat="0" applyProtection="0">
      <alignment horizontal="left" vertical="center" indent="1"/>
    </xf>
    <xf numFmtId="0" fontId="27" fillId="0" borderId="89" applyNumberFormat="0" applyFill="0" applyAlignment="0" applyProtection="0"/>
    <xf numFmtId="4" fontId="18" fillId="30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4" fontId="17" fillId="24" borderId="88" applyNumberFormat="0" applyProtection="0">
      <alignment horizontal="right" vertical="center"/>
    </xf>
    <xf numFmtId="4" fontId="17" fillId="32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0" fontId="2" fillId="33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0" fontId="2" fillId="34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4" fontId="17" fillId="26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12" fillId="9" borderId="86" applyNumberFormat="0" applyAlignment="0" applyProtection="0"/>
    <xf numFmtId="0" fontId="2" fillId="33" borderId="88" applyNumberFormat="0" applyProtection="0">
      <alignment horizontal="left" vertical="center" indent="1"/>
    </xf>
    <xf numFmtId="4" fontId="17" fillId="26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0" fontId="8" fillId="13" borderId="86" applyNumberFormat="0" applyAlignment="0" applyProtection="0"/>
    <xf numFmtId="4" fontId="17" fillId="35" borderId="88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12" fillId="9" borderId="86" applyNumberFormat="0" applyAlignment="0" applyProtection="0"/>
    <xf numFmtId="4" fontId="17" fillId="32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0" fontId="8" fillId="13" borderId="86" applyNumberFormat="0" applyAlignment="0" applyProtection="0"/>
    <xf numFmtId="4" fontId="17" fillId="2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0" fontId="27" fillId="0" borderId="89" applyNumberFormat="0" applyFill="0" applyAlignment="0" applyProtection="0"/>
    <xf numFmtId="0" fontId="2" fillId="19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0" fontId="16" fillId="13" borderId="88" applyNumberFormat="0" applyAlignment="0" applyProtection="0"/>
    <xf numFmtId="0" fontId="2" fillId="33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12" fillId="9" borderId="86" applyNumberFormat="0" applyAlignment="0" applyProtection="0"/>
    <xf numFmtId="4" fontId="18" fillId="35" borderId="88" applyNumberFormat="0" applyProtection="0">
      <alignment vertical="center"/>
    </xf>
    <xf numFmtId="0" fontId="2" fillId="6" borderId="87" applyNumberFormat="0" applyFont="0" applyAlignment="0" applyProtection="0"/>
    <xf numFmtId="4" fontId="22" fillId="30" borderId="88" applyNumberFormat="0" applyProtection="0">
      <alignment horizontal="right" vertical="center"/>
    </xf>
    <xf numFmtId="4" fontId="17" fillId="20" borderId="88" applyNumberFormat="0" applyProtection="0">
      <alignment horizontal="right" vertical="center"/>
    </xf>
    <xf numFmtId="0" fontId="2" fillId="33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4" fontId="17" fillId="20" borderId="88" applyNumberFormat="0" applyProtection="0">
      <alignment horizontal="right" vertical="center"/>
    </xf>
    <xf numFmtId="4" fontId="22" fillId="30" borderId="88" applyNumberFormat="0" applyProtection="0">
      <alignment horizontal="right" vertical="center"/>
    </xf>
    <xf numFmtId="4" fontId="17" fillId="20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24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4" fontId="17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5" borderId="88" applyNumberFormat="0" applyProtection="0">
      <alignment horizontal="right" vertical="center"/>
    </xf>
    <xf numFmtId="4" fontId="17" fillId="24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vertical="center"/>
    </xf>
    <xf numFmtId="4" fontId="17" fillId="27" borderId="88" applyNumberFormat="0" applyProtection="0">
      <alignment horizontal="right" vertical="center"/>
    </xf>
    <xf numFmtId="0" fontId="27" fillId="0" borderId="89" applyNumberFormat="0" applyFill="0" applyAlignment="0" applyProtection="0"/>
    <xf numFmtId="4" fontId="17" fillId="25" borderId="88" applyNumberFormat="0" applyProtection="0">
      <alignment horizontal="right" vertical="center"/>
    </xf>
    <xf numFmtId="4" fontId="17" fillId="30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4" fontId="17" fillId="23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0" fontId="8" fillId="13" borderId="86" applyNumberFormat="0" applyAlignment="0" applyProtection="0"/>
    <xf numFmtId="0" fontId="2" fillId="19" borderId="88" applyNumberFormat="0" applyProtection="0">
      <alignment horizontal="left" vertical="center" indent="1"/>
    </xf>
    <xf numFmtId="4" fontId="17" fillId="35" borderId="88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0" fontId="2" fillId="33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22" fillId="30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4" fontId="17" fillId="35" borderId="88" applyNumberFormat="0" applyProtection="0">
      <alignment vertical="center"/>
    </xf>
    <xf numFmtId="0" fontId="2" fillId="32" borderId="88" applyNumberFormat="0" applyProtection="0">
      <alignment horizontal="left" vertical="center" indent="1"/>
    </xf>
    <xf numFmtId="4" fontId="17" fillId="25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4" fontId="17" fillId="20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12" fillId="9" borderId="86" applyNumberFormat="0" applyAlignment="0" applyProtection="0"/>
    <xf numFmtId="0" fontId="2" fillId="19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30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4" fontId="17" fillId="35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16" fillId="13" borderId="88" applyNumberFormat="0" applyAlignment="0" applyProtection="0"/>
    <xf numFmtId="4" fontId="17" fillId="30" borderId="85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0" fontId="2" fillId="33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0" fontId="2" fillId="19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18" borderId="88" applyNumberFormat="0" applyProtection="0">
      <alignment vertical="center"/>
    </xf>
    <xf numFmtId="0" fontId="2" fillId="34" borderId="88" applyNumberFormat="0" applyProtection="0">
      <alignment horizontal="left" vertical="center" indent="1"/>
    </xf>
    <xf numFmtId="0" fontId="2" fillId="34" borderId="88" applyNumberFormat="0" applyProtection="0">
      <alignment horizontal="left" vertical="center" indent="1"/>
    </xf>
    <xf numFmtId="0" fontId="27" fillId="0" borderId="89" applyNumberFormat="0" applyFill="0" applyAlignment="0" applyProtection="0"/>
    <xf numFmtId="4" fontId="19" fillId="29" borderId="88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0" borderId="88" applyNumberFormat="0" applyProtection="0">
      <alignment horizontal="right" vertical="center"/>
    </xf>
    <xf numFmtId="0" fontId="2" fillId="32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4" fontId="17" fillId="25" borderId="88" applyNumberFormat="0" applyProtection="0">
      <alignment horizontal="right" vertical="center"/>
    </xf>
    <xf numFmtId="0" fontId="2" fillId="19" borderId="88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4" fontId="18" fillId="18" borderId="88" applyNumberFormat="0" applyProtection="0">
      <alignment vertical="center"/>
    </xf>
    <xf numFmtId="4" fontId="17" fillId="35" borderId="88" applyNumberFormat="0" applyProtection="0">
      <alignment vertical="center"/>
    </xf>
    <xf numFmtId="4" fontId="17" fillId="27" borderId="88" applyNumberFormat="0" applyProtection="0">
      <alignment horizontal="right" vertical="center"/>
    </xf>
    <xf numFmtId="0" fontId="27" fillId="0" borderId="89" applyNumberFormat="0" applyFill="0" applyAlignment="0" applyProtection="0"/>
    <xf numFmtId="0" fontId="8" fillId="13" borderId="86" applyNumberFormat="0" applyAlignment="0" applyProtection="0"/>
    <xf numFmtId="4" fontId="17" fillId="30" borderId="88" applyNumberFormat="0" applyProtection="0">
      <alignment horizontal="left" vertical="center" indent="1"/>
    </xf>
    <xf numFmtId="0" fontId="12" fillId="9" borderId="86" applyNumberFormat="0" applyAlignment="0" applyProtection="0"/>
    <xf numFmtId="4" fontId="17" fillId="24" borderId="88" applyNumberFormat="0" applyProtection="0">
      <alignment horizontal="right" vertical="center"/>
    </xf>
    <xf numFmtId="4" fontId="17" fillId="21" borderId="88" applyNumberFormat="0" applyProtection="0">
      <alignment horizontal="right" vertical="center"/>
    </xf>
    <xf numFmtId="0" fontId="2" fillId="34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0" fontId="2" fillId="6" borderId="87" applyNumberFormat="0" applyFont="0" applyAlignment="0" applyProtection="0"/>
    <xf numFmtId="4" fontId="17" fillId="30" borderId="88" applyNumberFormat="0" applyProtection="0">
      <alignment horizontal="left" vertical="center" indent="1"/>
    </xf>
    <xf numFmtId="0" fontId="2" fillId="32" borderId="88" applyNumberFormat="0" applyProtection="0">
      <alignment horizontal="left" vertical="center" indent="1"/>
    </xf>
    <xf numFmtId="4" fontId="18" fillId="35" borderId="88" applyNumberFormat="0" applyProtection="0">
      <alignment vertical="center"/>
    </xf>
    <xf numFmtId="4" fontId="18" fillId="30" borderId="88" applyNumberFormat="0" applyProtection="0">
      <alignment horizontal="right" vertical="center"/>
    </xf>
    <xf numFmtId="4" fontId="17" fillId="32" borderId="88" applyNumberFormat="0" applyProtection="0">
      <alignment horizontal="left" vertical="center" indent="1"/>
    </xf>
    <xf numFmtId="4" fontId="17" fillId="27" borderId="88" applyNumberFormat="0" applyProtection="0">
      <alignment horizontal="right" vertical="center"/>
    </xf>
    <xf numFmtId="0" fontId="27" fillId="0" borderId="89" applyNumberFormat="0" applyFill="0" applyAlignment="0" applyProtection="0"/>
    <xf numFmtId="0" fontId="12" fillId="9" borderId="86" applyNumberFormat="0" applyAlignment="0" applyProtection="0"/>
    <xf numFmtId="0" fontId="2" fillId="34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0" fontId="2" fillId="33" borderId="88" applyNumberFormat="0" applyProtection="0">
      <alignment horizontal="left" vertical="center" indent="1"/>
    </xf>
    <xf numFmtId="4" fontId="17" fillId="32" borderId="88" applyNumberFormat="0" applyProtection="0">
      <alignment horizontal="left" vertical="center" indent="1"/>
    </xf>
    <xf numFmtId="4" fontId="17" fillId="30" borderId="88" applyNumberFormat="0" applyProtection="0">
      <alignment horizontal="left" vertical="center" indent="1"/>
    </xf>
    <xf numFmtId="0" fontId="2" fillId="19" borderId="88" applyNumberFormat="0" applyProtection="0">
      <alignment horizontal="left" vertical="center" indent="1"/>
    </xf>
    <xf numFmtId="4" fontId="17" fillId="28" borderId="88" applyNumberFormat="0" applyProtection="0">
      <alignment horizontal="right" vertical="center"/>
    </xf>
    <xf numFmtId="4" fontId="17" fillId="27" borderId="88" applyNumberFormat="0" applyProtection="0">
      <alignment horizontal="right" vertical="center"/>
    </xf>
    <xf numFmtId="4" fontId="17" fillId="26" borderId="88" applyNumberFormat="0" applyProtection="0">
      <alignment horizontal="right" vertical="center"/>
    </xf>
    <xf numFmtId="4" fontId="17" fillId="25" borderId="88" applyNumberFormat="0" applyProtection="0">
      <alignment horizontal="right" vertical="center"/>
    </xf>
    <xf numFmtId="4" fontId="17" fillId="23" borderId="88" applyNumberFormat="0" applyProtection="0">
      <alignment horizontal="right" vertical="center"/>
    </xf>
    <xf numFmtId="4" fontId="17" fillId="22" borderId="88" applyNumberFormat="0" applyProtection="0">
      <alignment horizontal="right" vertical="center"/>
    </xf>
    <xf numFmtId="4" fontId="17" fillId="20" borderId="88" applyNumberFormat="0" applyProtection="0">
      <alignment horizontal="right" vertical="center"/>
    </xf>
    <xf numFmtId="4" fontId="17" fillId="18" borderId="88" applyNumberFormat="0" applyProtection="0">
      <alignment horizontal="left" vertical="center" indent="1"/>
    </xf>
    <xf numFmtId="4" fontId="17" fillId="18" borderId="88" applyNumberFormat="0" applyProtection="0">
      <alignment horizontal="left" vertical="center" indent="1"/>
    </xf>
    <xf numFmtId="4" fontId="18" fillId="18" borderId="88" applyNumberFormat="0" applyProtection="0">
      <alignment vertical="center"/>
    </xf>
    <xf numFmtId="0" fontId="16" fillId="13" borderId="88" applyNumberFormat="0" applyAlignment="0" applyProtection="0"/>
    <xf numFmtId="0" fontId="2" fillId="6" borderId="87" applyNumberFormat="0" applyFont="0" applyAlignment="0" applyProtection="0"/>
    <xf numFmtId="0" fontId="12" fillId="9" borderId="86" applyNumberFormat="0" applyAlignment="0" applyProtection="0"/>
    <xf numFmtId="0" fontId="8" fillId="13" borderId="86" applyNumberFormat="0" applyAlignment="0" applyProtection="0"/>
    <xf numFmtId="0" fontId="2" fillId="32" borderId="88" applyNumberFormat="0" applyProtection="0">
      <alignment horizontal="left" vertical="center" indent="1"/>
    </xf>
    <xf numFmtId="4" fontId="19" fillId="29" borderId="88" applyNumberFormat="0" applyProtection="0">
      <alignment horizontal="left" vertical="center" indent="1"/>
    </xf>
    <xf numFmtId="4" fontId="17" fillId="21" borderId="88" applyNumberFormat="0" applyProtection="0">
      <alignment horizontal="right" vertical="center"/>
    </xf>
    <xf numFmtId="4" fontId="17" fillId="18" borderId="88" applyNumberFormat="0" applyProtection="0">
      <alignment vertical="center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0" fontId="2" fillId="0" borderId="0"/>
  </cellStyleXfs>
  <cellXfs count="201"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14" fontId="0" fillId="0" borderId="0" xfId="0" applyNumberFormat="1"/>
    <xf numFmtId="0" fontId="29" fillId="37" borderId="24" xfId="135" applyFont="1" applyFill="1" applyBorder="1" applyAlignment="1">
      <alignment horizontal="center" vertical="center" wrapText="1"/>
    </xf>
    <xf numFmtId="0" fontId="29" fillId="37" borderId="25" xfId="135" applyFont="1" applyFill="1" applyBorder="1" applyAlignment="1">
      <alignment horizontal="center" vertical="center" wrapText="1"/>
    </xf>
    <xf numFmtId="0" fontId="29" fillId="37" borderId="26" xfId="135" applyFont="1" applyFill="1" applyBorder="1" applyAlignment="1">
      <alignment horizontal="center" vertical="center" wrapText="1"/>
    </xf>
    <xf numFmtId="0" fontId="29" fillId="37" borderId="17" xfId="135" applyFont="1" applyFill="1" applyBorder="1" applyAlignment="1">
      <alignment horizontal="center" vertical="center" wrapText="1"/>
    </xf>
    <xf numFmtId="0" fontId="29" fillId="37" borderId="18" xfId="135" applyFont="1" applyFill="1" applyBorder="1" applyAlignment="1">
      <alignment horizontal="center" vertical="center" wrapText="1"/>
    </xf>
    <xf numFmtId="0" fontId="29" fillId="37" borderId="28" xfId="135" applyFont="1" applyFill="1" applyBorder="1" applyAlignment="1">
      <alignment horizontal="center" vertical="center" wrapText="1"/>
    </xf>
    <xf numFmtId="2" fontId="0" fillId="2" borderId="19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22" fontId="0" fillId="2" borderId="27" xfId="0" applyNumberFormat="1" applyFill="1" applyBorder="1" applyAlignment="1">
      <alignment horizontal="right" vertical="center"/>
    </xf>
    <xf numFmtId="22" fontId="0" fillId="0" borderId="27" xfId="44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2" fontId="32" fillId="0" borderId="27" xfId="0" applyNumberFormat="1" applyFont="1" applyFill="1" applyBorder="1" applyAlignment="1">
      <alignment horizontal="center" vertical="center"/>
    </xf>
    <xf numFmtId="0" fontId="0" fillId="0" borderId="0" xfId="0" quotePrefix="1"/>
    <xf numFmtId="0" fontId="0" fillId="0" borderId="0" xfId="0" applyNumberFormat="1"/>
    <xf numFmtId="0" fontId="29" fillId="2" borderId="24" xfId="135" applyFont="1" applyFill="1" applyBorder="1" applyAlignment="1">
      <alignment horizontal="center" vertical="center" wrapText="1"/>
    </xf>
    <xf numFmtId="2" fontId="0" fillId="2" borderId="55" xfId="0" applyNumberFormat="1" applyFont="1" applyFill="1" applyBorder="1" applyAlignment="1">
      <alignment horizontal="center" vertical="center"/>
    </xf>
    <xf numFmtId="22" fontId="0" fillId="2" borderId="27" xfId="0" applyNumberFormat="1" applyFont="1" applyFill="1" applyBorder="1" applyAlignment="1">
      <alignment horizontal="right" vertical="center"/>
    </xf>
    <xf numFmtId="2" fontId="0" fillId="2" borderId="27" xfId="0" applyNumberFormat="1" applyFont="1" applyFill="1" applyBorder="1" applyAlignment="1">
      <alignment horizontal="center" vertical="center"/>
    </xf>
    <xf numFmtId="2" fontId="0" fillId="2" borderId="19" xfId="0" applyNumberFormat="1" applyFont="1" applyFill="1" applyBorder="1" applyAlignment="1">
      <alignment horizontal="center" vertical="center"/>
    </xf>
    <xf numFmtId="164" fontId="33" fillId="40" borderId="54" xfId="0" applyNumberFormat="1" applyFont="1" applyFill="1" applyBorder="1" applyAlignment="1">
      <alignment horizontal="center" vertical="center"/>
    </xf>
    <xf numFmtId="0" fontId="31" fillId="39" borderId="29" xfId="0" applyFont="1" applyFill="1" applyBorder="1" applyAlignment="1">
      <alignment horizontal="center" vertical="center" wrapText="1"/>
    </xf>
    <xf numFmtId="164" fontId="33" fillId="40" borderId="27" xfId="0" applyNumberFormat="1" applyFont="1" applyFill="1" applyBorder="1" applyAlignment="1">
      <alignment horizontal="center" vertical="center"/>
    </xf>
    <xf numFmtId="164" fontId="33" fillId="2" borderId="19" xfId="0" applyNumberFormat="1" applyFont="1" applyFill="1" applyBorder="1" applyAlignment="1">
      <alignment horizontal="center" vertical="center"/>
    </xf>
    <xf numFmtId="0" fontId="31" fillId="39" borderId="21" xfId="0" applyFont="1" applyFill="1" applyBorder="1" applyAlignment="1">
      <alignment horizontal="center" vertical="center" wrapText="1"/>
    </xf>
    <xf numFmtId="164" fontId="33" fillId="40" borderId="22" xfId="0" applyNumberFormat="1" applyFont="1" applyFill="1" applyBorder="1" applyAlignment="1">
      <alignment horizontal="center" vertical="center"/>
    </xf>
    <xf numFmtId="164" fontId="33" fillId="2" borderId="23" xfId="0" applyNumberFormat="1" applyFont="1" applyFill="1" applyBorder="1" applyAlignment="1">
      <alignment horizontal="center" vertical="center"/>
    </xf>
    <xf numFmtId="0" fontId="30" fillId="41" borderId="57" xfId="0" applyFont="1" applyFill="1" applyBorder="1" applyAlignment="1">
      <alignment horizontal="center" vertical="center"/>
    </xf>
    <xf numFmtId="0" fontId="30" fillId="41" borderId="58" xfId="0" applyFont="1" applyFill="1" applyBorder="1" applyAlignment="1">
      <alignment horizontal="center" vertical="center" wrapText="1"/>
    </xf>
    <xf numFmtId="164" fontId="33" fillId="40" borderId="54" xfId="0" applyNumberFormat="1" applyFont="1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21" xfId="0" applyFill="1" applyBorder="1" applyAlignment="1">
      <alignment horizontal="center" vertical="center" wrapText="1"/>
    </xf>
    <xf numFmtId="164" fontId="33" fillId="40" borderId="23" xfId="0" applyNumberFormat="1" applyFont="1" applyFill="1" applyBorder="1" applyAlignment="1">
      <alignment horizontal="center" vertical="center" wrapText="1"/>
    </xf>
    <xf numFmtId="0" fontId="0" fillId="39" borderId="20" xfId="0" applyFill="1" applyBorder="1" applyAlignment="1">
      <alignment horizontal="center" vertical="center" wrapText="1"/>
    </xf>
    <xf numFmtId="164" fontId="33" fillId="40" borderId="55" xfId="0" applyNumberFormat="1" applyFont="1" applyFill="1" applyBorder="1" applyAlignment="1">
      <alignment horizontal="center" vertical="center" wrapText="1"/>
    </xf>
    <xf numFmtId="164" fontId="33" fillId="40" borderId="22" xfId="0" applyNumberFormat="1" applyFont="1" applyFill="1" applyBorder="1" applyAlignment="1">
      <alignment horizontal="center" vertical="center" wrapText="1"/>
    </xf>
    <xf numFmtId="164" fontId="32" fillId="40" borderId="27" xfId="0" applyNumberFormat="1" applyFont="1" applyFill="1" applyBorder="1" applyAlignment="1">
      <alignment horizontal="center" vertical="center"/>
    </xf>
    <xf numFmtId="164" fontId="32" fillId="40" borderId="22" xfId="0" applyNumberFormat="1" applyFont="1" applyFill="1" applyBorder="1" applyAlignment="1">
      <alignment horizontal="center" vertical="center"/>
    </xf>
    <xf numFmtId="2" fontId="32" fillId="40" borderId="27" xfId="0" applyNumberFormat="1" applyFont="1" applyFill="1" applyBorder="1" applyAlignment="1">
      <alignment horizontal="center" vertical="center" wrapText="1"/>
    </xf>
    <xf numFmtId="2" fontId="32" fillId="40" borderId="19" xfId="0" applyNumberFormat="1" applyFont="1" applyFill="1" applyBorder="1" applyAlignment="1">
      <alignment horizontal="center" vertical="center" wrapText="1"/>
    </xf>
    <xf numFmtId="2" fontId="32" fillId="40" borderId="22" xfId="0" applyNumberFormat="1" applyFont="1" applyFill="1" applyBorder="1" applyAlignment="1">
      <alignment horizontal="center" vertical="center" wrapText="1"/>
    </xf>
    <xf numFmtId="2" fontId="32" fillId="40" borderId="23" xfId="0" applyNumberFormat="1" applyFont="1" applyFill="1" applyBorder="1" applyAlignment="1">
      <alignment horizontal="center" vertical="center" wrapText="1"/>
    </xf>
    <xf numFmtId="0" fontId="30" fillId="41" borderId="56" xfId="0" applyFont="1" applyFill="1" applyBorder="1" applyAlignment="1">
      <alignment horizontal="center" vertical="center"/>
    </xf>
    <xf numFmtId="0" fontId="30" fillId="41" borderId="60" xfId="0" applyFont="1" applyFill="1" applyBorder="1" applyAlignment="1">
      <alignment horizontal="center" vertical="center" wrapText="1"/>
    </xf>
    <xf numFmtId="0" fontId="30" fillId="38" borderId="56" xfId="0" applyFont="1" applyFill="1" applyBorder="1" applyAlignment="1">
      <alignment horizontal="center" vertical="center" wrapText="1"/>
    </xf>
    <xf numFmtId="0" fontId="30" fillId="38" borderId="60" xfId="0" applyFont="1" applyFill="1" applyBorder="1" applyAlignment="1">
      <alignment horizontal="center" vertical="center" wrapText="1"/>
    </xf>
    <xf numFmtId="2" fontId="0" fillId="2" borderId="61" xfId="0" applyNumberFormat="1" applyFont="1" applyFill="1" applyBorder="1" applyAlignment="1">
      <alignment horizontal="center" vertical="center"/>
    </xf>
    <xf numFmtId="2" fontId="0" fillId="2" borderId="62" xfId="0" applyNumberFormat="1" applyFont="1" applyFill="1" applyBorder="1" applyAlignment="1">
      <alignment horizontal="center" vertical="center"/>
    </xf>
    <xf numFmtId="22" fontId="0" fillId="2" borderId="27" xfId="0" applyNumberFormat="1" applyFont="1" applyFill="1" applyBorder="1" applyAlignment="1">
      <alignment vertical="center"/>
    </xf>
    <xf numFmtId="22" fontId="0" fillId="0" borderId="27" xfId="0" applyNumberFormat="1" applyFont="1" applyBorder="1" applyAlignment="1">
      <alignment vertical="center"/>
    </xf>
    <xf numFmtId="22" fontId="0" fillId="2" borderId="27" xfId="44" applyNumberFormat="1" applyFont="1" applyFill="1" applyBorder="1" applyAlignment="1">
      <alignment vertical="center"/>
    </xf>
    <xf numFmtId="22" fontId="0" fillId="0" borderId="61" xfId="0" applyNumberFormat="1" applyFont="1" applyBorder="1" applyAlignment="1">
      <alignment vertical="center"/>
    </xf>
    <xf numFmtId="22" fontId="0" fillId="2" borderId="61" xfId="44" applyNumberFormat="1" applyFont="1" applyFill="1" applyBorder="1" applyAlignment="1">
      <alignment vertical="center"/>
    </xf>
    <xf numFmtId="22" fontId="0" fillId="2" borderId="61" xfId="0" applyNumberFormat="1" applyFont="1" applyFill="1" applyBorder="1" applyAlignment="1">
      <alignment vertical="center"/>
    </xf>
    <xf numFmtId="22" fontId="0" fillId="2" borderId="59" xfId="0" applyNumberFormat="1" applyFont="1" applyFill="1" applyBorder="1" applyAlignment="1">
      <alignment vertical="center"/>
    </xf>
    <xf numFmtId="22" fontId="0" fillId="0" borderId="0" xfId="0" applyNumberFormat="1" applyAlignment="1">
      <alignment vertical="center"/>
    </xf>
    <xf numFmtId="0" fontId="29" fillId="0" borderId="31" xfId="0" applyFont="1" applyBorder="1" applyAlignment="1">
      <alignment vertical="center"/>
    </xf>
    <xf numFmtId="164" fontId="35" fillId="2" borderId="26" xfId="0" applyNumberFormat="1" applyFont="1" applyFill="1" applyBorder="1" applyAlignment="1">
      <alignment horizontal="center" vertical="center"/>
    </xf>
    <xf numFmtId="2" fontId="32" fillId="0" borderId="19" xfId="0" applyNumberFormat="1" applyFont="1" applyFill="1" applyBorder="1" applyAlignment="1">
      <alignment horizontal="center" vertical="center"/>
    </xf>
    <xf numFmtId="164" fontId="32" fillId="0" borderId="25" xfId="0" applyNumberFormat="1" applyFont="1" applyFill="1" applyBorder="1" applyAlignment="1">
      <alignment horizontal="center" vertical="center"/>
    </xf>
    <xf numFmtId="2" fontId="32" fillId="0" borderId="25" xfId="0" applyNumberFormat="1" applyFont="1" applyFill="1" applyBorder="1" applyAlignment="1">
      <alignment horizontal="center" vertical="center"/>
    </xf>
    <xf numFmtId="2" fontId="32" fillId="0" borderId="26" xfId="0" applyNumberFormat="1" applyFont="1" applyFill="1" applyBorder="1" applyAlignment="1">
      <alignment horizontal="center" vertical="center"/>
    </xf>
    <xf numFmtId="3" fontId="34" fillId="0" borderId="63" xfId="0" applyNumberFormat="1" applyFont="1" applyFill="1" applyBorder="1" applyAlignment="1">
      <alignment horizontal="center" vertical="center"/>
    </xf>
    <xf numFmtId="3" fontId="34" fillId="0" borderId="64" xfId="0" applyNumberFormat="1" applyFont="1" applyFill="1" applyBorder="1" applyAlignment="1">
      <alignment horizontal="center" vertical="center"/>
    </xf>
    <xf numFmtId="22" fontId="0" fillId="2" borderId="61" xfId="0" applyNumberFormat="1" applyFill="1" applyBorder="1" applyAlignment="1">
      <alignment horizontal="right" vertical="center"/>
    </xf>
    <xf numFmtId="22" fontId="0" fillId="0" borderId="61" xfId="44" applyNumberFormat="1" applyFont="1" applyFill="1" applyBorder="1" applyAlignment="1">
      <alignment vertical="center"/>
    </xf>
    <xf numFmtId="22" fontId="0" fillId="0" borderId="59" xfId="44" applyNumberFormat="1" applyFont="1" applyFill="1" applyBorder="1" applyAlignment="1">
      <alignment vertical="center"/>
    </xf>
    <xf numFmtId="2" fontId="29" fillId="0" borderId="0" xfId="0" applyNumberFormat="1" applyFont="1" applyAlignment="1">
      <alignment horizontal="center" vertical="center"/>
    </xf>
    <xf numFmtId="164" fontId="35" fillId="2" borderId="34" xfId="0" applyNumberFormat="1" applyFont="1" applyFill="1" applyBorder="1" applyAlignment="1">
      <alignment horizontal="center" vertical="center"/>
    </xf>
    <xf numFmtId="22" fontId="0" fillId="2" borderId="67" xfId="0" applyNumberFormat="1" applyFont="1" applyFill="1" applyBorder="1" applyAlignment="1">
      <alignment horizontal="right" vertical="center"/>
    </xf>
    <xf numFmtId="22" fontId="0" fillId="0" borderId="67" xfId="44" applyNumberFormat="1" applyFont="1" applyFill="1" applyBorder="1" applyAlignment="1">
      <alignment horizontal="right" vertical="center"/>
    </xf>
    <xf numFmtId="2" fontId="0" fillId="2" borderId="67" xfId="0" applyNumberFormat="1" applyFont="1" applyFill="1" applyBorder="1" applyAlignment="1">
      <alignment horizontal="center" vertical="center"/>
    </xf>
    <xf numFmtId="22" fontId="0" fillId="2" borderId="68" xfId="0" applyNumberFormat="1" applyFont="1" applyFill="1" applyBorder="1" applyAlignment="1">
      <alignment horizontal="right" vertical="center"/>
    </xf>
    <xf numFmtId="164" fontId="32" fillId="0" borderId="19" xfId="0" applyNumberFormat="1" applyFont="1" applyFill="1" applyBorder="1" applyAlignment="1">
      <alignment horizontal="center" vertical="center"/>
    </xf>
    <xf numFmtId="0" fontId="29" fillId="0" borderId="91" xfId="0" applyFont="1" applyBorder="1" applyAlignment="1">
      <alignment horizontal="center" vertical="center"/>
    </xf>
    <xf numFmtId="0" fontId="29" fillId="0" borderId="91" xfId="0" applyFont="1" applyBorder="1" applyAlignment="1">
      <alignment vertical="center"/>
    </xf>
    <xf numFmtId="164" fontId="32" fillId="0" borderId="27" xfId="0" applyNumberFormat="1" applyFont="1" applyFill="1" applyBorder="1" applyAlignment="1">
      <alignment horizontal="center" vertical="center"/>
    </xf>
    <xf numFmtId="164" fontId="29" fillId="0" borderId="91" xfId="0" applyNumberFormat="1" applyFont="1" applyBorder="1" applyAlignment="1">
      <alignment horizontal="center" vertical="center"/>
    </xf>
    <xf numFmtId="164" fontId="32" fillId="0" borderId="18" xfId="0" applyNumberFormat="1" applyFont="1" applyFill="1" applyBorder="1" applyAlignment="1">
      <alignment horizontal="center" vertical="center"/>
    </xf>
    <xf numFmtId="22" fontId="0" fillId="0" borderId="27" xfId="0" applyNumberFormat="1" applyFill="1" applyBorder="1" applyAlignment="1">
      <alignment horizontal="right" vertical="center"/>
    </xf>
    <xf numFmtId="22" fontId="0" fillId="2" borderId="18" xfId="0" applyNumberFormat="1" applyFont="1" applyFill="1" applyBorder="1" applyAlignment="1">
      <alignment vertical="center"/>
    </xf>
    <xf numFmtId="22" fontId="0" fillId="2" borderId="94" xfId="0" applyNumberFormat="1" applyFont="1" applyFill="1" applyBorder="1" applyAlignment="1">
      <alignment vertical="center"/>
    </xf>
    <xf numFmtId="2" fontId="0" fillId="2" borderId="94" xfId="0" applyNumberFormat="1" applyFont="1" applyFill="1" applyBorder="1" applyAlignment="1">
      <alignment horizontal="center" vertical="center"/>
    </xf>
    <xf numFmtId="2" fontId="0" fillId="2" borderId="95" xfId="0" applyNumberFormat="1" applyFont="1" applyFill="1" applyBorder="1" applyAlignment="1">
      <alignment horizontal="center" vertical="center"/>
    </xf>
    <xf numFmtId="2" fontId="0" fillId="2" borderId="80" xfId="0" applyNumberFormat="1" applyFont="1" applyFill="1" applyBorder="1" applyAlignment="1">
      <alignment horizontal="center" vertical="center"/>
    </xf>
    <xf numFmtId="2" fontId="0" fillId="2" borderId="74" xfId="0" applyNumberFormat="1" applyFont="1" applyFill="1" applyBorder="1" applyAlignment="1">
      <alignment horizontal="center" vertical="center"/>
    </xf>
    <xf numFmtId="22" fontId="0" fillId="0" borderId="61" xfId="0" applyNumberFormat="1" applyFont="1" applyFill="1" applyBorder="1" applyAlignment="1">
      <alignment vertical="center"/>
    </xf>
    <xf numFmtId="22" fontId="1" fillId="0" borderId="27" xfId="43" applyNumberFormat="1" applyFont="1" applyFill="1" applyBorder="1" applyAlignment="1">
      <alignment horizontal="right" vertical="center"/>
    </xf>
    <xf numFmtId="164" fontId="1" fillId="2" borderId="27" xfId="0" applyNumberFormat="1" applyFon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2" fontId="1" fillId="0" borderId="80" xfId="43" applyNumberFormat="1" applyFont="1" applyFill="1" applyBorder="1" applyAlignment="1">
      <alignment horizontal="right" vertical="center"/>
    </xf>
    <xf numFmtId="164" fontId="1" fillId="2" borderId="80" xfId="0" applyNumberFormat="1" applyFont="1" applyFill="1" applyBorder="1" applyAlignment="1">
      <alignment horizontal="center" vertical="center"/>
    </xf>
    <xf numFmtId="2" fontId="1" fillId="2" borderId="80" xfId="0" applyNumberFormat="1" applyFont="1" applyFill="1" applyBorder="1" applyAlignment="1">
      <alignment horizontal="center" vertical="center"/>
    </xf>
    <xf numFmtId="2" fontId="1" fillId="2" borderId="74" xfId="0" applyNumberFormat="1" applyFont="1" applyFill="1" applyBorder="1" applyAlignment="1">
      <alignment horizontal="center" vertical="center"/>
    </xf>
    <xf numFmtId="22" fontId="1" fillId="0" borderId="94" xfId="43" applyNumberFormat="1" applyFont="1" applyFill="1" applyBorder="1" applyAlignment="1">
      <alignment horizontal="right" vertical="center"/>
    </xf>
    <xf numFmtId="164" fontId="1" fillId="2" borderId="94" xfId="0" applyNumberFormat="1" applyFont="1" applyFill="1" applyBorder="1" applyAlignment="1">
      <alignment horizontal="center" vertical="center"/>
    </xf>
    <xf numFmtId="2" fontId="1" fillId="2" borderId="94" xfId="0" applyNumberFormat="1" applyFont="1" applyFill="1" applyBorder="1" applyAlignment="1">
      <alignment horizontal="center" vertical="center"/>
    </xf>
    <xf numFmtId="2" fontId="1" fillId="2" borderId="95" xfId="0" applyNumberFormat="1" applyFont="1" applyFill="1" applyBorder="1" applyAlignment="1">
      <alignment horizontal="center" vertical="center"/>
    </xf>
    <xf numFmtId="22" fontId="0" fillId="0" borderId="94" xfId="44" applyNumberFormat="1" applyFont="1" applyFill="1" applyBorder="1" applyAlignment="1">
      <alignment horizontal="right" vertical="center"/>
    </xf>
    <xf numFmtId="22" fontId="0" fillId="2" borderId="94" xfId="0" applyNumberFormat="1" applyFont="1" applyFill="1" applyBorder="1" applyAlignment="1">
      <alignment horizontal="right" vertical="center"/>
    </xf>
    <xf numFmtId="2" fontId="32" fillId="2" borderId="80" xfId="0" applyNumberFormat="1" applyFont="1" applyFill="1" applyBorder="1" applyAlignment="1">
      <alignment horizontal="center" vertical="center"/>
    </xf>
    <xf numFmtId="2" fontId="32" fillId="0" borderId="80" xfId="0" applyNumberFormat="1" applyFont="1" applyFill="1" applyBorder="1" applyAlignment="1">
      <alignment horizontal="center" vertical="center"/>
    </xf>
    <xf numFmtId="22" fontId="0" fillId="0" borderId="80" xfId="44" applyNumberFormat="1" applyFont="1" applyFill="1" applyBorder="1" applyAlignment="1">
      <alignment horizontal="right" vertical="center"/>
    </xf>
    <xf numFmtId="22" fontId="0" fillId="2" borderId="80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2" fontId="0" fillId="0" borderId="65" xfId="0" applyNumberFormat="1" applyFont="1" applyFill="1" applyBorder="1" applyAlignment="1">
      <alignment horizontal="right" vertical="center"/>
    </xf>
    <xf numFmtId="22" fontId="0" fillId="0" borderId="68" xfId="0" applyNumberFormat="1" applyFont="1" applyFill="1" applyBorder="1" applyAlignment="1">
      <alignment horizontal="right" vertical="center"/>
    </xf>
    <xf numFmtId="22" fontId="0" fillId="0" borderId="61" xfId="44" applyNumberFormat="1" applyFont="1" applyFill="1" applyBorder="1" applyAlignment="1">
      <alignment horizontal="right" vertical="center"/>
    </xf>
    <xf numFmtId="22" fontId="0" fillId="2" borderId="61" xfId="0" applyNumberFormat="1" applyFont="1" applyFill="1" applyBorder="1" applyAlignment="1">
      <alignment horizontal="right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2" borderId="100" xfId="0" applyNumberFormat="1" applyFont="1" applyFill="1" applyBorder="1" applyAlignment="1">
      <alignment horizontal="center" vertical="center"/>
    </xf>
    <xf numFmtId="22" fontId="0" fillId="0" borderId="27" xfId="0" applyNumberFormat="1" applyFont="1" applyFill="1" applyBorder="1" applyAlignment="1">
      <alignment vertical="center"/>
    </xf>
    <xf numFmtId="22" fontId="1" fillId="0" borderId="92" xfId="43" applyNumberFormat="1" applyFont="1" applyFill="1" applyBorder="1" applyAlignment="1">
      <alignment horizontal="right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94" xfId="0" applyNumberFormat="1" applyFill="1" applyBorder="1" applyAlignment="1">
      <alignment horizontal="center" vertical="center"/>
    </xf>
    <xf numFmtId="164" fontId="0" fillId="2" borderId="80" xfId="0" applyNumberFormat="1" applyFill="1" applyBorder="1" applyAlignment="1">
      <alignment horizontal="center" vertical="center"/>
    </xf>
    <xf numFmtId="2" fontId="0" fillId="2" borderId="94" xfId="0" applyNumberFormat="1" applyFill="1" applyBorder="1" applyAlignment="1">
      <alignment horizontal="center" vertical="center"/>
    </xf>
    <xf numFmtId="2" fontId="0" fillId="2" borderId="95" xfId="0" applyNumberFormat="1" applyFill="1" applyBorder="1" applyAlignment="1">
      <alignment horizontal="center" vertical="center"/>
    </xf>
    <xf numFmtId="22" fontId="0" fillId="2" borderId="59" xfId="0" applyNumberFormat="1" applyFill="1" applyBorder="1" applyAlignment="1">
      <alignment horizontal="right" vertical="center"/>
    </xf>
    <xf numFmtId="2" fontId="0" fillId="2" borderId="80" xfId="0" applyNumberFormat="1" applyFill="1" applyBorder="1" applyAlignment="1">
      <alignment horizontal="center" vertical="center"/>
    </xf>
    <xf numFmtId="2" fontId="0" fillId="2" borderId="74" xfId="0" applyNumberForma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/>
    </xf>
    <xf numFmtId="164" fontId="32" fillId="0" borderId="80" xfId="0" applyNumberFormat="1" applyFon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 wrapText="1"/>
    </xf>
    <xf numFmtId="164" fontId="32" fillId="0" borderId="19" xfId="0" applyNumberFormat="1" applyFont="1" applyFill="1" applyBorder="1" applyAlignment="1">
      <alignment horizontal="center" vertical="center" wrapText="1"/>
    </xf>
    <xf numFmtId="164" fontId="32" fillId="0" borderId="94" xfId="0" applyNumberFormat="1" applyFont="1" applyFill="1" applyBorder="1" applyAlignment="1">
      <alignment horizontal="center" vertical="center"/>
    </xf>
    <xf numFmtId="164" fontId="32" fillId="40" borderId="94" xfId="0" applyNumberFormat="1" applyFont="1" applyFill="1" applyBorder="1" applyAlignment="1">
      <alignment horizontal="center" vertical="center"/>
    </xf>
    <xf numFmtId="164" fontId="32" fillId="0" borderId="95" xfId="0" applyNumberFormat="1" applyFont="1" applyFill="1" applyBorder="1" applyAlignment="1">
      <alignment horizontal="center" vertical="center"/>
    </xf>
    <xf numFmtId="164" fontId="32" fillId="0" borderId="80" xfId="0" applyNumberFormat="1" applyFont="1" applyFill="1" applyBorder="1" applyAlignment="1">
      <alignment horizontal="center" vertical="center" wrapText="1"/>
    </xf>
    <xf numFmtId="164" fontId="32" fillId="0" borderId="74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/>
    </xf>
    <xf numFmtId="22" fontId="0" fillId="2" borderId="97" xfId="0" applyNumberFormat="1" applyFont="1" applyFill="1" applyBorder="1" applyAlignment="1">
      <alignment horizontal="right" vertical="center"/>
    </xf>
    <xf numFmtId="22" fontId="0" fillId="0" borderId="1" xfId="44" applyNumberFormat="1" applyFont="1" applyFill="1" applyBorder="1" applyAlignment="1">
      <alignment horizontal="right" vertical="center"/>
    </xf>
    <xf numFmtId="22" fontId="0" fillId="2" borderId="1" xfId="0" applyNumberFormat="1" applyFont="1" applyFill="1" applyBorder="1" applyAlignment="1">
      <alignment horizontal="right" vertical="center"/>
    </xf>
    <xf numFmtId="22" fontId="0" fillId="2" borderId="29" xfId="0" applyNumberFormat="1" applyFont="1" applyFill="1" applyBorder="1" applyAlignment="1">
      <alignment horizontal="right" vertical="center"/>
    </xf>
    <xf numFmtId="22" fontId="0" fillId="2" borderId="20" xfId="0" applyNumberFormat="1" applyFont="1" applyFill="1" applyBorder="1" applyAlignment="1">
      <alignment horizontal="right" vertical="center"/>
    </xf>
    <xf numFmtId="22" fontId="0" fillId="2" borderId="21" xfId="0" applyNumberFormat="1" applyFont="1" applyFill="1" applyBorder="1" applyAlignment="1">
      <alignment horizontal="right" vertical="center"/>
    </xf>
    <xf numFmtId="22" fontId="0" fillId="0" borderId="27" xfId="44" applyNumberFormat="1" applyFont="1" applyFill="1" applyBorder="1" applyAlignment="1">
      <alignment vertical="center"/>
    </xf>
    <xf numFmtId="0" fontId="4" fillId="2" borderId="91" xfId="0" applyFont="1" applyFill="1" applyBorder="1" applyAlignment="1">
      <alignment horizontal="center" vertical="center"/>
    </xf>
    <xf numFmtId="164" fontId="32" fillId="2" borderId="31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/>
    </xf>
    <xf numFmtId="2" fontId="32" fillId="2" borderId="27" xfId="0" applyNumberFormat="1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horizontal="center" vertical="center"/>
    </xf>
    <xf numFmtId="164" fontId="32" fillId="2" borderId="66" xfId="0" applyNumberFormat="1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22" fontId="0" fillId="0" borderId="94" xfId="0" applyNumberFormat="1" applyFont="1" applyFill="1" applyBorder="1" applyAlignment="1">
      <alignment vertical="center"/>
    </xf>
    <xf numFmtId="22" fontId="32" fillId="0" borderId="27" xfId="0" applyNumberFormat="1" applyFont="1" applyFill="1" applyBorder="1" applyAlignment="1">
      <alignment vertical="center"/>
    </xf>
    <xf numFmtId="22" fontId="32" fillId="0" borderId="25" xfId="0" applyNumberFormat="1" applyFont="1" applyFill="1" applyBorder="1" applyAlignment="1">
      <alignment horizontal="right" vertical="center"/>
    </xf>
    <xf numFmtId="22" fontId="32" fillId="0" borderId="93" xfId="0" applyNumberFormat="1" applyFont="1" applyFill="1" applyBorder="1" applyAlignment="1">
      <alignment horizontal="right" vertical="center"/>
    </xf>
    <xf numFmtId="22" fontId="32" fillId="0" borderId="29" xfId="0" applyNumberFormat="1" applyFont="1" applyFill="1" applyBorder="1" applyAlignment="1">
      <alignment horizontal="right" vertical="center"/>
    </xf>
    <xf numFmtId="22" fontId="32" fillId="0" borderId="27" xfId="0" applyNumberFormat="1" applyFont="1" applyFill="1" applyBorder="1" applyAlignment="1">
      <alignment horizontal="right" vertical="center"/>
    </xf>
    <xf numFmtId="22" fontId="32" fillId="0" borderId="24" xfId="0" applyNumberFormat="1" applyFont="1" applyFill="1" applyBorder="1" applyAlignment="1">
      <alignment horizontal="right" vertical="center"/>
    </xf>
    <xf numFmtId="22" fontId="36" fillId="0" borderId="25" xfId="0" applyNumberFormat="1" applyFont="1" applyFill="1" applyBorder="1" applyAlignment="1">
      <alignment vertical="center"/>
    </xf>
    <xf numFmtId="164" fontId="32" fillId="2" borderId="57" xfId="0" applyNumberFormat="1" applyFont="1" applyFill="1" applyBorder="1" applyAlignment="1">
      <alignment horizontal="center" vertical="center"/>
    </xf>
    <xf numFmtId="22" fontId="32" fillId="0" borderId="97" xfId="0" applyNumberFormat="1" applyFont="1" applyFill="1" applyBorder="1" applyAlignment="1">
      <alignment horizontal="right" vertical="center"/>
    </xf>
    <xf numFmtId="22" fontId="32" fillId="0" borderId="1" xfId="0" applyNumberFormat="1" applyFont="1" applyFill="1" applyBorder="1" applyAlignment="1">
      <alignment horizontal="right" vertic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2" fontId="32" fillId="0" borderId="100" xfId="0" applyNumberFormat="1" applyFont="1" applyFill="1" applyBorder="1" applyAlignment="1">
      <alignment horizontal="center" vertical="center"/>
    </xf>
    <xf numFmtId="22" fontId="32" fillId="0" borderId="21" xfId="0" applyNumberFormat="1" applyFont="1" applyFill="1" applyBorder="1" applyAlignment="1">
      <alignment horizontal="right" vertical="center"/>
    </xf>
    <xf numFmtId="22" fontId="32" fillId="0" borderId="80" xfId="0" applyNumberFormat="1" applyFont="1" applyFill="1" applyBorder="1" applyAlignment="1">
      <alignment horizontal="right" vertical="center"/>
    </xf>
    <xf numFmtId="2" fontId="32" fillId="0" borderId="74" xfId="0" applyNumberFormat="1" applyFont="1" applyFill="1" applyBorder="1" applyAlignment="1">
      <alignment horizontal="center" vertical="center"/>
    </xf>
    <xf numFmtId="22" fontId="36" fillId="0" borderId="25" xfId="0" applyNumberFormat="1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/>
    </xf>
    <xf numFmtId="164" fontId="32" fillId="2" borderId="56" xfId="0" applyNumberFormat="1" applyFont="1" applyFill="1" applyBorder="1" applyAlignment="1">
      <alignment horizontal="center" vertical="center"/>
    </xf>
    <xf numFmtId="164" fontId="32" fillId="2" borderId="98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96" xfId="0" applyFon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61" xfId="0" applyNumberForma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164" fontId="0" fillId="2" borderId="59" xfId="0" applyNumberFormat="1" applyFill="1" applyBorder="1" applyAlignment="1">
      <alignment horizontal="center" vertical="center"/>
    </xf>
    <xf numFmtId="164" fontId="0" fillId="2" borderId="56" xfId="0" applyNumberFormat="1" applyFill="1" applyBorder="1" applyAlignment="1">
      <alignment horizontal="center" vertical="center"/>
    </xf>
    <xf numFmtId="164" fontId="0" fillId="2" borderId="57" xfId="0" applyNumberFormat="1" applyFill="1" applyBorder="1" applyAlignment="1">
      <alignment horizontal="center" vertical="center"/>
    </xf>
    <xf numFmtId="164" fontId="0" fillId="2" borderId="98" xfId="0" applyNumberForma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101" xfId="0" applyFont="1" applyFill="1" applyBorder="1" applyAlignment="1">
      <alignment horizontal="center" vertical="center"/>
    </xf>
    <xf numFmtId="0" fontId="4" fillId="2" borderId="102" xfId="0" applyFont="1" applyFill="1" applyBorder="1" applyAlignment="1">
      <alignment horizontal="center" vertical="center"/>
    </xf>
    <xf numFmtId="0" fontId="4" fillId="2" borderId="99" xfId="0" applyFont="1" applyFill="1" applyBorder="1" applyAlignment="1">
      <alignment horizontal="center" vertical="center"/>
    </xf>
    <xf numFmtId="0" fontId="30" fillId="41" borderId="31" xfId="0" applyFont="1" applyFill="1" applyBorder="1" applyAlignment="1">
      <alignment horizontal="center" vertical="center"/>
    </xf>
    <xf numFmtId="0" fontId="30" fillId="41" borderId="32" xfId="0" applyFont="1" applyFill="1" applyBorder="1" applyAlignment="1">
      <alignment horizontal="center" vertical="center"/>
    </xf>
    <xf numFmtId="0" fontId="30" fillId="41" borderId="34" xfId="0" applyFont="1" applyFill="1" applyBorder="1" applyAlignment="1">
      <alignment horizontal="center" vertical="center"/>
    </xf>
    <xf numFmtId="0" fontId="30" fillId="41" borderId="33" xfId="0" applyFont="1" applyFill="1" applyBorder="1" applyAlignment="1">
      <alignment horizontal="center" vertical="center"/>
    </xf>
    <xf numFmtId="0" fontId="30" fillId="38" borderId="31" xfId="0" applyFont="1" applyFill="1" applyBorder="1" applyAlignment="1">
      <alignment horizontal="center" vertical="center"/>
    </xf>
    <xf numFmtId="0" fontId="30" fillId="38" borderId="32" xfId="0" applyFont="1" applyFill="1" applyBorder="1" applyAlignment="1">
      <alignment horizontal="center" vertical="center"/>
    </xf>
    <xf numFmtId="0" fontId="30" fillId="38" borderId="33" xfId="0" applyFont="1" applyFill="1" applyBorder="1" applyAlignment="1">
      <alignment horizontal="center" vertical="center"/>
    </xf>
  </cellXfs>
  <cellStyles count="2343">
    <cellStyle name="_x0001__x0004__x0001_” " xfId="4"/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" xfId="135" builtinId="39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álculo 2 2" xfId="95"/>
    <cellStyle name="Cálculo 2 2 2" xfId="606"/>
    <cellStyle name="Cálculo 2 2 2 2" xfId="1374"/>
    <cellStyle name="Cálculo 2 2 2 3" xfId="2104"/>
    <cellStyle name="Cálculo 2 2 3" xfId="767"/>
    <cellStyle name="Cálculo 2 2 3 2" xfId="1533"/>
    <cellStyle name="Cálculo 2 2 3 3" xfId="2150"/>
    <cellStyle name="Cálculo 2 2 4" xfId="967"/>
    <cellStyle name="Cálculo 2 2 4 2" xfId="1730"/>
    <cellStyle name="Cálculo 2 2 4 3" xfId="2163"/>
    <cellStyle name="Cálculo 2 2 5" xfId="343"/>
    <cellStyle name="Cálculo 2 3" xfId="165"/>
    <cellStyle name="Cálculo 2 3 2" xfId="562"/>
    <cellStyle name="Cálculo 2 3 2 2" xfId="1331"/>
    <cellStyle name="Cálculo 2 3 2 3" xfId="2115"/>
    <cellStyle name="Cálculo 2 3 3" xfId="836"/>
    <cellStyle name="Cálculo 2 3 3 2" xfId="1601"/>
    <cellStyle name="Cálculo 2 3 3 3" xfId="1936"/>
    <cellStyle name="Cálculo 2 3 4" xfId="1036"/>
    <cellStyle name="Cálculo 2 3 4 2" xfId="1798"/>
    <cellStyle name="Cálculo 2 3 4 3" xfId="1182"/>
    <cellStyle name="Cálculo 2 3 5" xfId="412"/>
    <cellStyle name="Cálculo 2 4" xfId="220"/>
    <cellStyle name="Cálculo 2 4 2" xfId="539"/>
    <cellStyle name="Cálculo 2 4 2 2" xfId="1308"/>
    <cellStyle name="Cálculo 2 4 2 3" xfId="339"/>
    <cellStyle name="Cálculo 2 4 3" xfId="891"/>
    <cellStyle name="Cálculo 2 4 3 2" xfId="1654"/>
    <cellStyle name="Cálculo 2 4 3 3" xfId="2112"/>
    <cellStyle name="Cálculo 2 4 4" xfId="1091"/>
    <cellStyle name="Cálculo 2 4 4 2" xfId="1851"/>
    <cellStyle name="Cálculo 2 4 4 3" xfId="1215"/>
    <cellStyle name="Cálculo 2 4 5" xfId="467"/>
    <cellStyle name="Cálculo 2 5" xfId="257"/>
    <cellStyle name="Cálculo 2 5 2" xfId="726"/>
    <cellStyle name="Cálculo 2 5 2 2" xfId="1492"/>
    <cellStyle name="Cálculo 2 5 2 3" xfId="2279"/>
    <cellStyle name="Cálculo 2 5 3" xfId="928"/>
    <cellStyle name="Cálculo 2 5 3 2" xfId="1691"/>
    <cellStyle name="Cálculo 2 5 3 3" xfId="2022"/>
    <cellStyle name="Cálculo 2 5 4" xfId="1128"/>
    <cellStyle name="Cálculo 2 5 4 2" xfId="1888"/>
    <cellStyle name="Cálculo 2 5 4 3" xfId="2314"/>
    <cellStyle name="Cálculo 2 5 5" xfId="504"/>
    <cellStyle name="Cálculo 2 6" xfId="653"/>
    <cellStyle name="Cálculo 2 6 2" xfId="1421"/>
    <cellStyle name="Cálculo 2 6 3" xfId="1144"/>
    <cellStyle name="Cálculo 2 7" xfId="616"/>
    <cellStyle name="Cálculo 2 7 2" xfId="1384"/>
    <cellStyle name="Cálculo 2 7 3" xfId="1990"/>
    <cellStyle name="Cálculo 2 8" xfId="585"/>
    <cellStyle name="Cálculo 2 8 2" xfId="1353"/>
    <cellStyle name="Cálculo 2 8 3" xfId="2216"/>
    <cellStyle name="Cálculo 2 9" xfId="279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Entrada 2 2" xfId="94"/>
    <cellStyle name="Entrada 2 2 2" xfId="631"/>
    <cellStyle name="Entrada 2 2 2 2" xfId="1399"/>
    <cellStyle name="Entrada 2 2 2 3" xfId="1964"/>
    <cellStyle name="Entrada 2 2 3" xfId="766"/>
    <cellStyle name="Entrada 2 2 3 2" xfId="1532"/>
    <cellStyle name="Entrada 2 2 3 3" xfId="2281"/>
    <cellStyle name="Entrada 2 2 4" xfId="966"/>
    <cellStyle name="Entrada 2 2 4 2" xfId="1729"/>
    <cellStyle name="Entrada 2 2 4 3" xfId="2294"/>
    <cellStyle name="Entrada 2 2 5" xfId="342"/>
    <cellStyle name="Entrada 2 3" xfId="164"/>
    <cellStyle name="Entrada 2 3 2" xfId="618"/>
    <cellStyle name="Entrada 2 3 2 2" xfId="1386"/>
    <cellStyle name="Entrada 2 3 2 3" xfId="2144"/>
    <cellStyle name="Entrada 2 3 3" xfId="835"/>
    <cellStyle name="Entrada 2 3 3 2" xfId="1600"/>
    <cellStyle name="Entrada 2 3 3 3" xfId="2092"/>
    <cellStyle name="Entrada 2 3 4" xfId="1035"/>
    <cellStyle name="Entrada 2 3 4 2" xfId="1797"/>
    <cellStyle name="Entrada 2 3 4 3" xfId="1150"/>
    <cellStyle name="Entrada 2 3 5" xfId="411"/>
    <cellStyle name="Entrada 2 4" xfId="219"/>
    <cellStyle name="Entrada 2 4 2" xfId="540"/>
    <cellStyle name="Entrada 2 4 2 2" xfId="1309"/>
    <cellStyle name="Entrada 2 4 2 3" xfId="1246"/>
    <cellStyle name="Entrada 2 4 3" xfId="890"/>
    <cellStyle name="Entrada 2 4 3 2" xfId="1653"/>
    <cellStyle name="Entrada 2 4 3 3" xfId="2242"/>
    <cellStyle name="Entrada 2 4 4" xfId="1090"/>
    <cellStyle name="Entrada 2 4 4 2" xfId="1850"/>
    <cellStyle name="Entrada 2 4 4 3" xfId="1185"/>
    <cellStyle name="Entrada 2 4 5" xfId="466"/>
    <cellStyle name="Entrada 2 5" xfId="256"/>
    <cellStyle name="Entrada 2 5 2" xfId="725"/>
    <cellStyle name="Entrada 2 5 2 2" xfId="1491"/>
    <cellStyle name="Entrada 2 5 2 3" xfId="1925"/>
    <cellStyle name="Entrada 2 5 3" xfId="927"/>
    <cellStyle name="Entrada 2 5 3 2" xfId="1690"/>
    <cellStyle name="Entrada 2 5 3 3" xfId="2155"/>
    <cellStyle name="Entrada 2 5 4" xfId="1127"/>
    <cellStyle name="Entrada 2 5 4 2" xfId="1887"/>
    <cellStyle name="Entrada 2 5 4 3" xfId="2313"/>
    <cellStyle name="Entrada 2 5 5" xfId="503"/>
    <cellStyle name="Entrada 2 6" xfId="622"/>
    <cellStyle name="Entrada 2 6 2" xfId="1390"/>
    <cellStyle name="Entrada 2 6 3" xfId="2118"/>
    <cellStyle name="Entrada 2 7" xfId="654"/>
    <cellStyle name="Entrada 2 7 2" xfId="1422"/>
    <cellStyle name="Entrada 2 7 3" xfId="2176"/>
    <cellStyle name="Entrada 2 8" xfId="662"/>
    <cellStyle name="Entrada 2 8 2" xfId="1430"/>
    <cellStyle name="Entrada 2 8 3" xfId="2120"/>
    <cellStyle name="Entrada 2 9" xfId="288"/>
    <cellStyle name="Estilo 1" xfId="35"/>
    <cellStyle name="Hipervínculo" xfId="2"/>
    <cellStyle name="Incorrecto 2" xfId="36"/>
    <cellStyle name="Millares 2" xfId="37"/>
    <cellStyle name="Neutral 2" xfId="38"/>
    <cellStyle name="Normal" xfId="0" builtinId="0"/>
    <cellStyle name="Normal 10 2" xfId="3"/>
    <cellStyle name="Normal 10 3" xfId="39"/>
    <cellStyle name="Normal 11" xfId="1"/>
    <cellStyle name="Normal 2" xfId="40"/>
    <cellStyle name="Normal 3" xfId="41"/>
    <cellStyle name="Normal 4" xfId="42"/>
    <cellStyle name="Normal 5" xfId="43"/>
    <cellStyle name="Normal 6" xfId="44"/>
    <cellStyle name="Normal 8" xfId="2342"/>
    <cellStyle name="Notas 2" xfId="45"/>
    <cellStyle name="Notas 2 2" xfId="96"/>
    <cellStyle name="Notas 2 2 2" xfId="575"/>
    <cellStyle name="Notas 2 2 2 2" xfId="1343"/>
    <cellStyle name="Notas 2 2 2 3" xfId="2048"/>
    <cellStyle name="Notas 2 2 3" xfId="768"/>
    <cellStyle name="Notas 2 2 3 2" xfId="1534"/>
    <cellStyle name="Notas 2 2 3 3" xfId="294"/>
    <cellStyle name="Notas 2 2 4" xfId="968"/>
    <cellStyle name="Notas 2 2 4 2" xfId="1731"/>
    <cellStyle name="Notas 2 2 4 3" xfId="2030"/>
    <cellStyle name="Notas 2 2 5" xfId="344"/>
    <cellStyle name="Notas 2 3" xfId="163"/>
    <cellStyle name="Notas 2 3 2" xfId="642"/>
    <cellStyle name="Notas 2 3 2 2" xfId="1410"/>
    <cellStyle name="Notas 2 3 2 3" xfId="2119"/>
    <cellStyle name="Notas 2 3 3" xfId="834"/>
    <cellStyle name="Notas 2 3 3 2" xfId="1599"/>
    <cellStyle name="Notas 2 3 3 3" xfId="2224"/>
    <cellStyle name="Notas 2 3 4" xfId="1034"/>
    <cellStyle name="Notas 2 3 4 2" xfId="1796"/>
    <cellStyle name="Notas 2 3 4 3" xfId="1257"/>
    <cellStyle name="Notas 2 3 5" xfId="410"/>
    <cellStyle name="Notas 2 4" xfId="218"/>
    <cellStyle name="Notas 2 4 2" xfId="541"/>
    <cellStyle name="Notas 2 4 2 2" xfId="1310"/>
    <cellStyle name="Notas 2 4 2 3" xfId="2244"/>
    <cellStyle name="Notas 2 4 3" xfId="889"/>
    <cellStyle name="Notas 2 4 3 2" xfId="1652"/>
    <cellStyle name="Notas 2 4 3 3" xfId="275"/>
    <cellStyle name="Notas 2 4 4" xfId="1089"/>
    <cellStyle name="Notas 2 4 4 2" xfId="1849"/>
    <cellStyle name="Notas 2 4 4 3" xfId="1153"/>
    <cellStyle name="Notas 2 4 5" xfId="465"/>
    <cellStyle name="Notas 2 5" xfId="255"/>
    <cellStyle name="Notas 2 5 2" xfId="724"/>
    <cellStyle name="Notas 2 5 2 2" xfId="1490"/>
    <cellStyle name="Notas 2 5 2 3" xfId="2040"/>
    <cellStyle name="Notas 2 5 3" xfId="926"/>
    <cellStyle name="Notas 2 5 3 2" xfId="1689"/>
    <cellStyle name="Notas 2 5 3 3" xfId="2286"/>
    <cellStyle name="Notas 2 5 4" xfId="1126"/>
    <cellStyle name="Notas 2 5 4 2" xfId="1886"/>
    <cellStyle name="Notas 2 5 4 3" xfId="2312"/>
    <cellStyle name="Notas 2 5 5" xfId="502"/>
    <cellStyle name="Notas 2 6" xfId="614"/>
    <cellStyle name="Notas 2 6 2" xfId="1382"/>
    <cellStyle name="Notas 2 6 3" xfId="2178"/>
    <cellStyle name="Notas 2 7" xfId="655"/>
    <cellStyle name="Notas 2 7 2" xfId="1423"/>
    <cellStyle name="Notas 2 7 3" xfId="2044"/>
    <cellStyle name="Notas 2 8" xfId="615"/>
    <cellStyle name="Notas 2 8 2" xfId="1383"/>
    <cellStyle name="Notas 2 8 3" xfId="2046"/>
    <cellStyle name="Notas 2 9" xfId="297"/>
    <cellStyle name="Porcentaje 2" xfId="46"/>
    <cellStyle name="Porcentual 2" xfId="47"/>
    <cellStyle name="Salida 2" xfId="48"/>
    <cellStyle name="Salida 2 2" xfId="97"/>
    <cellStyle name="Salida 2 2 2" xfId="702"/>
    <cellStyle name="Salida 2 2 2 2" xfId="1469"/>
    <cellStyle name="Salida 2 2 2 3" xfId="1262"/>
    <cellStyle name="Salida 2 2 3" xfId="769"/>
    <cellStyle name="Salida 2 2 3 2" xfId="1535"/>
    <cellStyle name="Salida 2 2 3 3" xfId="282"/>
    <cellStyle name="Salida 2 2 4" xfId="969"/>
    <cellStyle name="Salida 2 2 4 2" xfId="1732"/>
    <cellStyle name="Salida 2 2 4 3" xfId="290"/>
    <cellStyle name="Salida 2 2 5" xfId="345"/>
    <cellStyle name="Salida 2 3" xfId="162"/>
    <cellStyle name="Salida 2 3 2" xfId="661"/>
    <cellStyle name="Salida 2 3 2 2" xfId="1429"/>
    <cellStyle name="Salida 2 3 2 3" xfId="2250"/>
    <cellStyle name="Salida 2 3 3" xfId="833"/>
    <cellStyle name="Salida 2 3 3 2" xfId="1598"/>
    <cellStyle name="Salida 2 3 3 3" xfId="1164"/>
    <cellStyle name="Salida 2 3 4" xfId="1033"/>
    <cellStyle name="Salida 2 3 4 2" xfId="1795"/>
    <cellStyle name="Salida 2 3 4 3" xfId="1160"/>
    <cellStyle name="Salida 2 3 5" xfId="409"/>
    <cellStyle name="Salida 2 4" xfId="217"/>
    <cellStyle name="Salida 2 4 2" xfId="542"/>
    <cellStyle name="Salida 2 4 2 2" xfId="1311"/>
    <cellStyle name="Salida 2 4 2 3" xfId="2114"/>
    <cellStyle name="Salida 2 4 3" xfId="888"/>
    <cellStyle name="Salida 2 4 3 2" xfId="1651"/>
    <cellStyle name="Salida 2 4 3 3" xfId="2019"/>
    <cellStyle name="Salida 2 4 4" xfId="1088"/>
    <cellStyle name="Salida 2 4 4 2" xfId="1848"/>
    <cellStyle name="Salida 2 4 4 3" xfId="1255"/>
    <cellStyle name="Salida 2 4 5" xfId="464"/>
    <cellStyle name="Salida 2 5" xfId="254"/>
    <cellStyle name="Salida 2 5 2" xfId="723"/>
    <cellStyle name="Salida 2 5 2 2" xfId="1489"/>
    <cellStyle name="Salida 2 5 2 3" xfId="2172"/>
    <cellStyle name="Salida 2 5 3" xfId="925"/>
    <cellStyle name="Salida 2 5 3 2" xfId="1688"/>
    <cellStyle name="Salida 2 5 3 3" xfId="1927"/>
    <cellStyle name="Salida 2 5 4" xfId="1125"/>
    <cellStyle name="Salida 2 5 4 2" xfId="1885"/>
    <cellStyle name="Salida 2 5 4 3" xfId="2311"/>
    <cellStyle name="Salida 2 5 5" xfId="501"/>
    <cellStyle name="Salida 2 6" xfId="664"/>
    <cellStyle name="Salida 2 6 2" xfId="1432"/>
    <cellStyle name="Salida 2 6 3" xfId="1272"/>
    <cellStyle name="Salida 2 7" xfId="586"/>
    <cellStyle name="Salida 2 7 2" xfId="1354"/>
    <cellStyle name="Salida 2 7 3" xfId="2083"/>
    <cellStyle name="Salida 2 8" xfId="663"/>
    <cellStyle name="Salida 2 8 2" xfId="1431"/>
    <cellStyle name="Salida 2 8 3" xfId="1906"/>
    <cellStyle name="Salida 2 9" xfId="300"/>
    <cellStyle name="SAPBEXaggData" xfId="49"/>
    <cellStyle name="SAPBEXaggData 2" xfId="98"/>
    <cellStyle name="SAPBEXaggData 2 2" xfId="673"/>
    <cellStyle name="SAPBEXaggData 2 2 2" xfId="1441"/>
    <cellStyle name="SAPBEXaggData 2 2 3" xfId="1176"/>
    <cellStyle name="SAPBEXaggData 2 3" xfId="770"/>
    <cellStyle name="SAPBEXaggData 2 3 2" xfId="1536"/>
    <cellStyle name="SAPBEXaggData 2 3 3" xfId="2256"/>
    <cellStyle name="SAPBEXaggData 2 4" xfId="970"/>
    <cellStyle name="SAPBEXaggData 2 4 2" xfId="1733"/>
    <cellStyle name="SAPBEXaggData 2 4 3" xfId="2263"/>
    <cellStyle name="SAPBEXaggData 2 5" xfId="346"/>
    <cellStyle name="SAPBEXaggData 3" xfId="161"/>
    <cellStyle name="SAPBEXaggData 3 2" xfId="695"/>
    <cellStyle name="SAPBEXaggData 3 2 2" xfId="1462"/>
    <cellStyle name="SAPBEXaggData 3 2 3" xfId="2086"/>
    <cellStyle name="SAPBEXaggData 3 3" xfId="832"/>
    <cellStyle name="SAPBEXaggData 3 3 2" xfId="1597"/>
    <cellStyle name="SAPBEXaggData 3 3 3" xfId="266"/>
    <cellStyle name="SAPBEXaggData 3 4" xfId="1032"/>
    <cellStyle name="SAPBEXaggData 3 4 2" xfId="1794"/>
    <cellStyle name="SAPBEXaggData 3 4 3" xfId="1220"/>
    <cellStyle name="SAPBEXaggData 3 5" xfId="408"/>
    <cellStyle name="SAPBEXaggData 4" xfId="216"/>
    <cellStyle name="SAPBEXaggData 4 2" xfId="543"/>
    <cellStyle name="SAPBEXaggData 4 2 2" xfId="1312"/>
    <cellStyle name="SAPBEXaggData 4 2 3" xfId="1933"/>
    <cellStyle name="SAPBEXaggData 4 3" xfId="887"/>
    <cellStyle name="SAPBEXaggData 4 3 2" xfId="1650"/>
    <cellStyle name="SAPBEXaggData 4 3 3" xfId="2141"/>
    <cellStyle name="SAPBEXaggData 4 4" xfId="1087"/>
    <cellStyle name="SAPBEXaggData 4 4 2" xfId="1847"/>
    <cellStyle name="SAPBEXaggData 4 4 3" xfId="1223"/>
    <cellStyle name="SAPBEXaggData 4 5" xfId="463"/>
    <cellStyle name="SAPBEXaggData 5" xfId="261"/>
    <cellStyle name="SAPBEXaggData 5 2" xfId="730"/>
    <cellStyle name="SAPBEXaggData 5 2 2" xfId="1496"/>
    <cellStyle name="SAPBEXaggData 5 2 3" xfId="2254"/>
    <cellStyle name="SAPBEXaggData 5 3" xfId="932"/>
    <cellStyle name="SAPBEXaggData 5 3 2" xfId="1695"/>
    <cellStyle name="SAPBEXaggData 5 3 3" xfId="1974"/>
    <cellStyle name="SAPBEXaggData 5 4" xfId="1132"/>
    <cellStyle name="SAPBEXaggData 5 4 2" xfId="1892"/>
    <cellStyle name="SAPBEXaggData 5 4 3" xfId="2318"/>
    <cellStyle name="SAPBEXaggData 5 5" xfId="508"/>
    <cellStyle name="SAPBEXaggData 6" xfId="624"/>
    <cellStyle name="SAPBEXaggData 6 2" xfId="1392"/>
    <cellStyle name="SAPBEXaggData 6 3" xfId="1166"/>
    <cellStyle name="SAPBEXaggData 7" xfId="587"/>
    <cellStyle name="SAPBEXaggData 7 2" xfId="1355"/>
    <cellStyle name="SAPBEXaggData 7 3" xfId="1917"/>
    <cellStyle name="SAPBEXaggData 8" xfId="623"/>
    <cellStyle name="SAPBEXaggData 8 2" xfId="1391"/>
    <cellStyle name="SAPBEXaggData 8 3" xfId="1908"/>
    <cellStyle name="SAPBEXaggData 9" xfId="301"/>
    <cellStyle name="SAPBEXaggDataEmph" xfId="50"/>
    <cellStyle name="SAPBEXaggDataEmph 2" xfId="99"/>
    <cellStyle name="SAPBEXaggDataEmph 2 2" xfId="632"/>
    <cellStyle name="SAPBEXaggDataEmph 2 2 2" xfId="1400"/>
    <cellStyle name="SAPBEXaggDataEmph 2 2 3" xfId="1809"/>
    <cellStyle name="SAPBEXaggDataEmph 2 3" xfId="771"/>
    <cellStyle name="SAPBEXaggDataEmph 2 3 2" xfId="1537"/>
    <cellStyle name="SAPBEXaggDataEmph 2 3 3" xfId="2126"/>
    <cellStyle name="SAPBEXaggDataEmph 2 4" xfId="971"/>
    <cellStyle name="SAPBEXaggDataEmph 2 4 2" xfId="1734"/>
    <cellStyle name="SAPBEXaggDataEmph 2 4 3" xfId="2134"/>
    <cellStyle name="SAPBEXaggDataEmph 2 5" xfId="347"/>
    <cellStyle name="SAPBEXaggDataEmph 3" xfId="160"/>
    <cellStyle name="SAPBEXaggDataEmph 3 2" xfId="563"/>
    <cellStyle name="SAPBEXaggDataEmph 3 2 2" xfId="1332"/>
    <cellStyle name="SAPBEXaggDataEmph 3 2 3" xfId="1911"/>
    <cellStyle name="SAPBEXaggDataEmph 3 3" xfId="831"/>
    <cellStyle name="SAPBEXaggDataEmph 3 3 2" xfId="1596"/>
    <cellStyle name="SAPBEXaggDataEmph 3 3 3" xfId="2128"/>
    <cellStyle name="SAPBEXaggDataEmph 3 4" xfId="1031"/>
    <cellStyle name="SAPBEXaggDataEmph 3 4 2" xfId="1793"/>
    <cellStyle name="SAPBEXaggDataEmph 3 4 3" xfId="1226"/>
    <cellStyle name="SAPBEXaggDataEmph 3 5" xfId="407"/>
    <cellStyle name="SAPBEXaggDataEmph 4" xfId="215"/>
    <cellStyle name="SAPBEXaggDataEmph 4 2" xfId="588"/>
    <cellStyle name="SAPBEXaggDataEmph 4 2 2" xfId="1356"/>
    <cellStyle name="SAPBEXaggDataEmph 4 2 3" xfId="1171"/>
    <cellStyle name="SAPBEXaggDataEmph 4 3" xfId="886"/>
    <cellStyle name="SAPBEXaggDataEmph 4 3 2" xfId="1649"/>
    <cellStyle name="SAPBEXaggDataEmph 4 3 3" xfId="2271"/>
    <cellStyle name="SAPBEXaggDataEmph 4 4" xfId="1086"/>
    <cellStyle name="SAPBEXaggDataEmph 4 4 2" xfId="1846"/>
    <cellStyle name="SAPBEXaggDataEmph 4 4 3" xfId="1198"/>
    <cellStyle name="SAPBEXaggDataEmph 4 5" xfId="462"/>
    <cellStyle name="SAPBEXaggDataEmph 5" xfId="253"/>
    <cellStyle name="SAPBEXaggDataEmph 5 2" xfId="722"/>
    <cellStyle name="SAPBEXaggDataEmph 5 2 2" xfId="1488"/>
    <cellStyle name="SAPBEXaggDataEmph 5 2 3" xfId="1145"/>
    <cellStyle name="SAPBEXaggDataEmph 5 3" xfId="924"/>
    <cellStyle name="SAPBEXaggDataEmph 5 3 2" xfId="1687"/>
    <cellStyle name="SAPBEXaggDataEmph 5 3 3" xfId="2031"/>
    <cellStyle name="SAPBEXaggDataEmph 5 4" xfId="1124"/>
    <cellStyle name="SAPBEXaggDataEmph 5 4 2" xfId="1884"/>
    <cellStyle name="SAPBEXaggDataEmph 5 4 3" xfId="2310"/>
    <cellStyle name="SAPBEXaggDataEmph 5 5" xfId="500"/>
    <cellStyle name="SAPBEXaggDataEmph 6" xfId="613"/>
    <cellStyle name="SAPBEXaggDataEmph 6 2" xfId="1381"/>
    <cellStyle name="SAPBEXaggDataEmph 6 3" xfId="1230"/>
    <cellStyle name="SAPBEXaggDataEmph 7" xfId="617"/>
    <cellStyle name="SAPBEXaggDataEmph 7 2" xfId="1385"/>
    <cellStyle name="SAPBEXaggDataEmph 7 3" xfId="2275"/>
    <cellStyle name="SAPBEXaggDataEmph 8" xfId="584"/>
    <cellStyle name="SAPBEXaggDataEmph 8 2" xfId="1352"/>
    <cellStyle name="SAPBEXaggDataEmph 8 3" xfId="1241"/>
    <cellStyle name="SAPBEXaggDataEmph 9" xfId="302"/>
    <cellStyle name="SAPBEXaggItem" xfId="51"/>
    <cellStyle name="SAPBEXaggItem 2" xfId="100"/>
    <cellStyle name="SAPBEXaggItem 2 2" xfId="605"/>
    <cellStyle name="SAPBEXaggItem 2 2 2" xfId="1373"/>
    <cellStyle name="SAPBEXaggItem 2 2 3" xfId="2234"/>
    <cellStyle name="SAPBEXaggItem 2 3" xfId="772"/>
    <cellStyle name="SAPBEXaggItem 2 3 2" xfId="1538"/>
    <cellStyle name="SAPBEXaggItem 2 3 3" xfId="1903"/>
    <cellStyle name="SAPBEXaggItem 2 4" xfId="972"/>
    <cellStyle name="SAPBEXaggItem 2 4 2" xfId="1735"/>
    <cellStyle name="SAPBEXaggItem 2 4 3" xfId="1900"/>
    <cellStyle name="SAPBEXaggItem 2 5" xfId="348"/>
    <cellStyle name="SAPBEXaggItem 3" xfId="159"/>
    <cellStyle name="SAPBEXaggItem 3 2" xfId="595"/>
    <cellStyle name="SAPBEXaggItem 3 2 2" xfId="1363"/>
    <cellStyle name="SAPBEXaggItem 3 2 3" xfId="2047"/>
    <cellStyle name="SAPBEXaggItem 3 3" xfId="830"/>
    <cellStyle name="SAPBEXaggItem 3 3 2" xfId="1595"/>
    <cellStyle name="SAPBEXaggItem 3 3 3" xfId="2258"/>
    <cellStyle name="SAPBEXaggItem 3 4" xfId="1030"/>
    <cellStyle name="SAPBEXaggItem 3 4 2" xfId="1792"/>
    <cellStyle name="SAPBEXaggItem 3 4 3" xfId="1158"/>
    <cellStyle name="SAPBEXaggItem 3 5" xfId="406"/>
    <cellStyle name="SAPBEXaggItem 4" xfId="214"/>
    <cellStyle name="SAPBEXaggItem 4 2" xfId="649"/>
    <cellStyle name="SAPBEXaggItem 4 2 2" xfId="1417"/>
    <cellStyle name="SAPBEXaggItem 4 2 3" xfId="2202"/>
    <cellStyle name="SAPBEXaggItem 4 3" xfId="885"/>
    <cellStyle name="SAPBEXaggItem 4 3 2" xfId="1648"/>
    <cellStyle name="SAPBEXaggItem 4 3 3" xfId="1987"/>
    <cellStyle name="SAPBEXaggItem 4 4" xfId="1085"/>
    <cellStyle name="SAPBEXaggItem 4 4 2" xfId="1845"/>
    <cellStyle name="SAPBEXaggItem 4 4 3" xfId="1944"/>
    <cellStyle name="SAPBEXaggItem 4 5" xfId="461"/>
    <cellStyle name="SAPBEXaggItem 5" xfId="252"/>
    <cellStyle name="SAPBEXaggItem 5 2" xfId="721"/>
    <cellStyle name="SAPBEXaggItem 5 2 2" xfId="1487"/>
    <cellStyle name="SAPBEXaggItem 5 2 3" xfId="1248"/>
    <cellStyle name="SAPBEXaggItem 5 3" xfId="923"/>
    <cellStyle name="SAPBEXaggItem 5 3 2" xfId="1686"/>
    <cellStyle name="SAPBEXaggItem 5 3 3" xfId="2005"/>
    <cellStyle name="SAPBEXaggItem 5 4" xfId="1123"/>
    <cellStyle name="SAPBEXaggItem 5 4 2" xfId="1883"/>
    <cellStyle name="SAPBEXaggItem 5 4 3" xfId="2309"/>
    <cellStyle name="SAPBEXaggItem 5 5" xfId="499"/>
    <cellStyle name="SAPBEXaggItem 6" xfId="583"/>
    <cellStyle name="SAPBEXaggItem 6 2" xfId="1351"/>
    <cellStyle name="SAPBEXaggItem 6 3" xfId="1910"/>
    <cellStyle name="SAPBEXaggItem 7" xfId="731"/>
    <cellStyle name="SAPBEXaggItem 7 2" xfId="1497"/>
    <cellStyle name="SAPBEXaggItem 7 3" xfId="2124"/>
    <cellStyle name="SAPBEXaggItem 8" xfId="696"/>
    <cellStyle name="SAPBEXaggItem 8 2" xfId="1463"/>
    <cellStyle name="SAPBEXaggItem 8 3" xfId="1967"/>
    <cellStyle name="SAPBEXaggItem 9" xfId="303"/>
    <cellStyle name="SAPBEXaggItemX" xfId="52"/>
    <cellStyle name="SAPBEXaggItemX 2" xfId="133"/>
    <cellStyle name="SAPBEXaggItemX 2 2" xfId="636"/>
    <cellStyle name="SAPBEXaggItemX 2 2 2" xfId="1404"/>
    <cellStyle name="SAPBEXaggItemX 2 2 3" xfId="2009"/>
    <cellStyle name="SAPBEXaggItemX 2 3" xfId="805"/>
    <cellStyle name="SAPBEXaggItemX 2 3 2" xfId="1570"/>
    <cellStyle name="SAPBEXaggItemX 2 3 3" xfId="2007"/>
    <cellStyle name="SAPBEXaggItemX 2 4" xfId="1005"/>
    <cellStyle name="SAPBEXaggItemX 2 4 2" xfId="1767"/>
    <cellStyle name="SAPBEXaggItemX 2 4 3" xfId="1951"/>
    <cellStyle name="SAPBEXaggItemX 2 5" xfId="381"/>
    <cellStyle name="SAPBEXaggItemX 3" xfId="158"/>
    <cellStyle name="SAPBEXaggItemX 3 2" xfId="641"/>
    <cellStyle name="SAPBEXaggItemX 3 2 2" xfId="1409"/>
    <cellStyle name="SAPBEXaggItemX 3 2 3" xfId="2249"/>
    <cellStyle name="SAPBEXaggItemX 3 3" xfId="829"/>
    <cellStyle name="SAPBEXaggItemX 3 3 2" xfId="1594"/>
    <cellStyle name="SAPBEXaggItemX 3 3 3" xfId="284"/>
    <cellStyle name="SAPBEXaggItemX 3 4" xfId="1029"/>
    <cellStyle name="SAPBEXaggItemX 3 4 2" xfId="1791"/>
    <cellStyle name="SAPBEXaggItemX 3 4 3" xfId="1192"/>
    <cellStyle name="SAPBEXaggItemX 3 5" xfId="405"/>
    <cellStyle name="SAPBEXaggItemX 4" xfId="213"/>
    <cellStyle name="SAPBEXaggItemX 4 2" xfId="690"/>
    <cellStyle name="SAPBEXaggItemX 4 2 2" xfId="1457"/>
    <cellStyle name="SAPBEXaggItemX 4 2 3" xfId="2252"/>
    <cellStyle name="SAPBEXaggItemX 4 3" xfId="884"/>
    <cellStyle name="SAPBEXaggItemX 4 3 2" xfId="1647"/>
    <cellStyle name="SAPBEXaggItemX 4 3 3" xfId="2033"/>
    <cellStyle name="SAPBEXaggItemX 4 4" xfId="1084"/>
    <cellStyle name="SAPBEXaggItemX 4 4 2" xfId="1844"/>
    <cellStyle name="SAPBEXaggItemX 4 4 3" xfId="2053"/>
    <cellStyle name="SAPBEXaggItemX 4 5" xfId="460"/>
    <cellStyle name="SAPBEXaggItemX 5" xfId="251"/>
    <cellStyle name="SAPBEXaggItemX 5 2" xfId="513"/>
    <cellStyle name="SAPBEXaggItemX 5 2 2" xfId="1282"/>
    <cellStyle name="SAPBEXaggItemX 5 2 3" xfId="1231"/>
    <cellStyle name="SAPBEXaggItemX 5 3" xfId="922"/>
    <cellStyle name="SAPBEXaggItemX 5 3 2" xfId="1685"/>
    <cellStyle name="SAPBEXaggItemX 5 3 3" xfId="1147"/>
    <cellStyle name="SAPBEXaggItemX 5 4" xfId="1122"/>
    <cellStyle name="SAPBEXaggItemX 5 4 2" xfId="1882"/>
    <cellStyle name="SAPBEXaggItemX 5 4 3" xfId="2308"/>
    <cellStyle name="SAPBEXaggItemX 5 5" xfId="498"/>
    <cellStyle name="SAPBEXaggItemX 6" xfId="697"/>
    <cellStyle name="SAPBEXaggItemX 6 2" xfId="1464"/>
    <cellStyle name="SAPBEXaggItemX 6 3" xfId="1236"/>
    <cellStyle name="SAPBEXaggItemX 7" xfId="732"/>
    <cellStyle name="SAPBEXaggItemX 7 2" xfId="1498"/>
    <cellStyle name="SAPBEXaggItemX 7 3" xfId="291"/>
    <cellStyle name="SAPBEXaggItemX 8" xfId="610"/>
    <cellStyle name="SAPBEXaggItemX 8 2" xfId="1378"/>
    <cellStyle name="SAPBEXaggItemX 8 3" xfId="2072"/>
    <cellStyle name="SAPBEXaggItemX 9" xfId="304"/>
    <cellStyle name="SAPBEXchaText" xfId="53"/>
    <cellStyle name="SAPBEXchaText 2" xfId="132"/>
    <cellStyle name="SAPBEXchaText 2 2" xfId="679"/>
    <cellStyle name="SAPBEXchaText 2 2 2" xfId="1447"/>
    <cellStyle name="SAPBEXchaText 2 2 3" xfId="1276"/>
    <cellStyle name="SAPBEXchaText 2 3" xfId="804"/>
    <cellStyle name="SAPBEXchaText 2 3 2" xfId="1569"/>
    <cellStyle name="SAPBEXchaText 2 3 3" xfId="2037"/>
    <cellStyle name="SAPBEXchaText 2 4" xfId="1004"/>
    <cellStyle name="SAPBEXchaText 2 4 2" xfId="1766"/>
    <cellStyle name="SAPBEXchaText 2 4 3" xfId="1180"/>
    <cellStyle name="SAPBEXchaText 2 5" xfId="380"/>
    <cellStyle name="SAPBEXchaText 3" xfId="157"/>
    <cellStyle name="SAPBEXchaText 3 2" xfId="683"/>
    <cellStyle name="SAPBEXchaText 3 2 2" xfId="1451"/>
    <cellStyle name="SAPBEXchaText 3 2 3" xfId="2174"/>
    <cellStyle name="SAPBEXchaText 3 3" xfId="828"/>
    <cellStyle name="SAPBEXchaText 3 3 2" xfId="1593"/>
    <cellStyle name="SAPBEXchaText 3 3 3" xfId="340"/>
    <cellStyle name="SAPBEXchaText 3 4" xfId="1028"/>
    <cellStyle name="SAPBEXchaText 3 4 2" xfId="1790"/>
    <cellStyle name="SAPBEXchaText 3 4 3" xfId="1181"/>
    <cellStyle name="SAPBEXchaText 3 5" xfId="404"/>
    <cellStyle name="SAPBEXchaText 4" xfId="181"/>
    <cellStyle name="SAPBEXchaText 4 2" xfId="720"/>
    <cellStyle name="SAPBEXchaText 4 2 2" xfId="1486"/>
    <cellStyle name="SAPBEXchaText 4 2 3" xfId="1979"/>
    <cellStyle name="SAPBEXchaText 4 3" xfId="852"/>
    <cellStyle name="SAPBEXchaText 4 3 2" xfId="1615"/>
    <cellStyle name="SAPBEXchaText 4 3 3" xfId="1901"/>
    <cellStyle name="SAPBEXchaText 4 4" xfId="1052"/>
    <cellStyle name="SAPBEXchaText 4 4 2" xfId="1812"/>
    <cellStyle name="SAPBEXchaText 4 4 3" xfId="1953"/>
    <cellStyle name="SAPBEXchaText 4 5" xfId="428"/>
    <cellStyle name="SAPBEXchaText 5" xfId="226"/>
    <cellStyle name="SAPBEXchaText 5 2" xfId="716"/>
    <cellStyle name="SAPBEXchaText 5 2 2" xfId="1482"/>
    <cellStyle name="SAPBEXchaText 5 2 3" xfId="1971"/>
    <cellStyle name="SAPBEXchaText 5 3" xfId="897"/>
    <cellStyle name="SAPBEXchaText 5 3 2" xfId="1660"/>
    <cellStyle name="SAPBEXchaText 5 3 3" xfId="1269"/>
    <cellStyle name="SAPBEXchaText 5 4" xfId="1097"/>
    <cellStyle name="SAPBEXchaText 5 4 2" xfId="1857"/>
    <cellStyle name="SAPBEXchaText 5 4 3" xfId="1222"/>
    <cellStyle name="SAPBEXchaText 5 5" xfId="473"/>
    <cellStyle name="SAPBEXchaText 6" xfId="665"/>
    <cellStyle name="SAPBEXchaText 6 2" xfId="1433"/>
    <cellStyle name="SAPBEXchaText 6 3" xfId="2217"/>
    <cellStyle name="SAPBEXchaText 7" xfId="733"/>
    <cellStyle name="SAPBEXchaText 7 2" xfId="1499"/>
    <cellStyle name="SAPBEXchaText 7 3" xfId="269"/>
    <cellStyle name="SAPBEXchaText 8" xfId="933"/>
    <cellStyle name="SAPBEXchaText 8 2" xfId="1696"/>
    <cellStyle name="SAPBEXchaText 8 3" xfId="1208"/>
    <cellStyle name="SAPBEXchaText 9" xfId="305"/>
    <cellStyle name="SAPBEXexcBad7" xfId="54"/>
    <cellStyle name="SAPBEXexcBad7 2" xfId="101"/>
    <cellStyle name="SAPBEXexcBad7 2 2" xfId="574"/>
    <cellStyle name="SAPBEXexcBad7 2 2 2" xfId="1342"/>
    <cellStyle name="SAPBEXexcBad7 2 2 3" xfId="2180"/>
    <cellStyle name="SAPBEXexcBad7 2 3" xfId="773"/>
    <cellStyle name="SAPBEXexcBad7 2 3 2" xfId="1539"/>
    <cellStyle name="SAPBEXexcBad7 2 3 3" xfId="1243"/>
    <cellStyle name="SAPBEXexcBad7 2 4" xfId="973"/>
    <cellStyle name="SAPBEXexcBad7 2 4 2" xfId="1736"/>
    <cellStyle name="SAPBEXexcBad7 2 4 3" xfId="271"/>
    <cellStyle name="SAPBEXexcBad7 2 5" xfId="349"/>
    <cellStyle name="SAPBEXexcBad7 3" xfId="156"/>
    <cellStyle name="SAPBEXexcBad7 3 2" xfId="709"/>
    <cellStyle name="SAPBEXexcBad7 3 2 2" xfId="1476"/>
    <cellStyle name="SAPBEXexcBad7 3 2 3" xfId="278"/>
    <cellStyle name="SAPBEXexcBad7 3 3" xfId="827"/>
    <cellStyle name="SAPBEXexcBad7 3 3 2" xfId="1592"/>
    <cellStyle name="SAPBEXexcBad7 3 3 3" xfId="2152"/>
    <cellStyle name="SAPBEXexcBad7 3 4" xfId="1027"/>
    <cellStyle name="SAPBEXexcBad7 3 4 2" xfId="1789"/>
    <cellStyle name="SAPBEXexcBad7 3 4 3" xfId="1149"/>
    <cellStyle name="SAPBEXexcBad7 3 5" xfId="403"/>
    <cellStyle name="SAPBEXexcBad7 4" xfId="212"/>
    <cellStyle name="SAPBEXexcBad7 4 2" xfId="715"/>
    <cellStyle name="SAPBEXexcBad7 4 2 2" xfId="1481"/>
    <cellStyle name="SAPBEXexcBad7 4 2 3" xfId="2106"/>
    <cellStyle name="SAPBEXexcBad7 4 3" xfId="883"/>
    <cellStyle name="SAPBEXexcBad7 4 3 2" xfId="1646"/>
    <cellStyle name="SAPBEXexcBad7 4 3 3" xfId="2164"/>
    <cellStyle name="SAPBEXexcBad7 4 4" xfId="1083"/>
    <cellStyle name="SAPBEXexcBad7 4 4 2" xfId="1843"/>
    <cellStyle name="SAPBEXexcBad7 4 4 3" xfId="2185"/>
    <cellStyle name="SAPBEXexcBad7 4 5" xfId="459"/>
    <cellStyle name="SAPBEXexcBad7 5" xfId="250"/>
    <cellStyle name="SAPBEXexcBad7 5 2" xfId="514"/>
    <cellStyle name="SAPBEXexcBad7 5 2 2" xfId="1283"/>
    <cellStyle name="SAPBEXexcBad7 5 2 3" xfId="2183"/>
    <cellStyle name="SAPBEXexcBad7 5 3" xfId="921"/>
    <cellStyle name="SAPBEXexcBad7 5 3 2" xfId="1684"/>
    <cellStyle name="SAPBEXexcBad7 5 3 3" xfId="1707"/>
    <cellStyle name="SAPBEXexcBad7 5 4" xfId="1121"/>
    <cellStyle name="SAPBEXexcBad7 5 4 2" xfId="1881"/>
    <cellStyle name="SAPBEXexcBad7 5 4 3" xfId="2307"/>
    <cellStyle name="SAPBEXexcBad7 5 5" xfId="497"/>
    <cellStyle name="SAPBEXexcBad7 6" xfId="625"/>
    <cellStyle name="SAPBEXexcBad7 6 2" xfId="1393"/>
    <cellStyle name="SAPBEXexcBad7 6 3" xfId="2235"/>
    <cellStyle name="SAPBEXexcBad7 7" xfId="734"/>
    <cellStyle name="SAPBEXexcBad7 7 2" xfId="1500"/>
    <cellStyle name="SAPBEXexcBad7 7 3" xfId="2219"/>
    <cellStyle name="SAPBEXexcBad7 8" xfId="934"/>
    <cellStyle name="SAPBEXexcBad7 8 2" xfId="1697"/>
    <cellStyle name="SAPBEXexcBad7 8 3" xfId="2228"/>
    <cellStyle name="SAPBEXexcBad7 9" xfId="306"/>
    <cellStyle name="SAPBEXexcBad8" xfId="55"/>
    <cellStyle name="SAPBEXexcBad8 2" xfId="102"/>
    <cellStyle name="SAPBEXexcBad8 2 2" xfId="573"/>
    <cellStyle name="SAPBEXexcBad8 2 2 2" xfId="1341"/>
    <cellStyle name="SAPBEXexcBad8 2 2 3" xfId="1175"/>
    <cellStyle name="SAPBEXexcBad8 2 3" xfId="774"/>
    <cellStyle name="SAPBEXexcBad8 2 3 2" xfId="1540"/>
    <cellStyle name="SAPBEXexcBad8 2 3 3" xfId="2221"/>
    <cellStyle name="SAPBEXexcBad8 2 4" xfId="974"/>
    <cellStyle name="SAPBEXexcBad8 2 4 2" xfId="1737"/>
    <cellStyle name="SAPBEXexcBad8 2 4 3" xfId="2230"/>
    <cellStyle name="SAPBEXexcBad8 2 5" xfId="350"/>
    <cellStyle name="SAPBEXexcBad8 3" xfId="155"/>
    <cellStyle name="SAPBEXexcBad8 3 2" xfId="564"/>
    <cellStyle name="SAPBEXexcBad8 3 2 2" xfId="1333"/>
    <cellStyle name="SAPBEXexcBad8 3 2 3" xfId="1271"/>
    <cellStyle name="SAPBEXexcBad8 3 3" xfId="826"/>
    <cellStyle name="SAPBEXexcBad8 3 3 2" xfId="1591"/>
    <cellStyle name="SAPBEXexcBad8 3 3 3" xfId="2283"/>
    <cellStyle name="SAPBEXexcBad8 3 4" xfId="1026"/>
    <cellStyle name="SAPBEXexcBad8 3 4 2" xfId="1788"/>
    <cellStyle name="SAPBEXexcBad8 3 4 3" xfId="1258"/>
    <cellStyle name="SAPBEXexcBad8 3 5" xfId="402"/>
    <cellStyle name="SAPBEXexcBad8 4" xfId="211"/>
    <cellStyle name="SAPBEXexcBad8 4 2" xfId="544"/>
    <cellStyle name="SAPBEXexcBad8 4 2 2" xfId="1313"/>
    <cellStyle name="SAPBEXexcBad8 4 2 3" xfId="267"/>
    <cellStyle name="SAPBEXexcBad8 4 3" xfId="882"/>
    <cellStyle name="SAPBEXexcBad8 4 3 2" xfId="1645"/>
    <cellStyle name="SAPBEXexcBad8 4 3 3" xfId="1228"/>
    <cellStyle name="SAPBEXexcBad8 4 4" xfId="1082"/>
    <cellStyle name="SAPBEXexcBad8 4 4 2" xfId="1842"/>
    <cellStyle name="SAPBEXexcBad8 4 4 3" xfId="1190"/>
    <cellStyle name="SAPBEXexcBad8 4 5" xfId="458"/>
    <cellStyle name="SAPBEXexcBad8 5" xfId="260"/>
    <cellStyle name="SAPBEXexcBad8 5 2" xfId="729"/>
    <cellStyle name="SAPBEXexcBad8 5 2 2" xfId="1495"/>
    <cellStyle name="SAPBEXexcBad8 5 2 3" xfId="280"/>
    <cellStyle name="SAPBEXexcBad8 5 3" xfId="931"/>
    <cellStyle name="SAPBEXexcBad8 5 3 2" xfId="1694"/>
    <cellStyle name="SAPBEXexcBad8 5 3 3" xfId="2132"/>
    <cellStyle name="SAPBEXexcBad8 5 4" xfId="1131"/>
    <cellStyle name="SAPBEXexcBad8 5 4 2" xfId="1891"/>
    <cellStyle name="SAPBEXexcBad8 5 4 3" xfId="2317"/>
    <cellStyle name="SAPBEXexcBad8 5 5" xfId="507"/>
    <cellStyle name="SAPBEXexcBad8 6" xfId="612"/>
    <cellStyle name="SAPBEXexcBad8 6 2" xfId="1380"/>
    <cellStyle name="SAPBEXexcBad8 6 3" xfId="1612"/>
    <cellStyle name="SAPBEXexcBad8 7" xfId="735"/>
    <cellStyle name="SAPBEXexcBad8 7 2" xfId="1501"/>
    <cellStyle name="SAPBEXexcBad8 7 3" xfId="2087"/>
    <cellStyle name="SAPBEXexcBad8 8" xfId="935"/>
    <cellStyle name="SAPBEXexcBad8 8 2" xfId="1698"/>
    <cellStyle name="SAPBEXexcBad8 8 3" xfId="2097"/>
    <cellStyle name="SAPBEXexcBad8 9" xfId="307"/>
    <cellStyle name="SAPBEXexcBad9" xfId="56"/>
    <cellStyle name="SAPBEXexcBad9 2" xfId="103"/>
    <cellStyle name="SAPBEXexcBad9 2 2" xfId="692"/>
    <cellStyle name="SAPBEXexcBad9 2 2 2" xfId="1459"/>
    <cellStyle name="SAPBEXexcBad9 2 2 3" xfId="1905"/>
    <cellStyle name="SAPBEXexcBad9 2 3" xfId="775"/>
    <cellStyle name="SAPBEXexcBad9 2 3 2" xfId="1541"/>
    <cellStyle name="SAPBEXexcBad9 2 3 3" xfId="2089"/>
    <cellStyle name="SAPBEXexcBad9 2 4" xfId="975"/>
    <cellStyle name="SAPBEXexcBad9 2 4 2" xfId="1738"/>
    <cellStyle name="SAPBEXexcBad9 2 4 3" xfId="2099"/>
    <cellStyle name="SAPBEXexcBad9 2 5" xfId="351"/>
    <cellStyle name="SAPBEXexcBad9 3" xfId="154"/>
    <cellStyle name="SAPBEXexcBad9 3 2" xfId="596"/>
    <cellStyle name="SAPBEXexcBad9 3 2 2" xfId="1364"/>
    <cellStyle name="SAPBEXexcBad9 3 2 3" xfId="1961"/>
    <cellStyle name="SAPBEXexcBad9 3 3" xfId="825"/>
    <cellStyle name="SAPBEXexcBad9 3 3 2" xfId="1590"/>
    <cellStyle name="SAPBEXexcBad9 3 3 3" xfId="1926"/>
    <cellStyle name="SAPBEXexcBad9 3 4" xfId="1025"/>
    <cellStyle name="SAPBEXexcBad9 3 4 2" xfId="1787"/>
    <cellStyle name="SAPBEXexcBad9 3 4 3" xfId="1227"/>
    <cellStyle name="SAPBEXexcBad9 3 5" xfId="401"/>
    <cellStyle name="SAPBEXexcBad9 4" xfId="210"/>
    <cellStyle name="SAPBEXexcBad9 4 2" xfId="511"/>
    <cellStyle name="SAPBEXexcBad9 4 2 2" xfId="1280"/>
    <cellStyle name="SAPBEXexcBad9 4 2 3" xfId="1940"/>
    <cellStyle name="SAPBEXexcBad9 4 3" xfId="881"/>
    <cellStyle name="SAPBEXexcBad9 4 3 2" xfId="1644"/>
    <cellStyle name="SAPBEXexcBad9 4 3 3" xfId="1173"/>
    <cellStyle name="SAPBEXexcBad9 4 4" xfId="1081"/>
    <cellStyle name="SAPBEXexcBad9 4 4 2" xfId="1841"/>
    <cellStyle name="SAPBEXexcBad9 4 4 3" xfId="1913"/>
    <cellStyle name="SAPBEXexcBad9 4 5" xfId="457"/>
    <cellStyle name="SAPBEXexcBad9 5" xfId="249"/>
    <cellStyle name="SAPBEXexcBad9 5 2" xfId="515"/>
    <cellStyle name="SAPBEXexcBad9 5 2 2" xfId="1284"/>
    <cellStyle name="SAPBEXexcBad9 5 2 3" xfId="2051"/>
    <cellStyle name="SAPBEXexcBad9 5 3" xfId="920"/>
    <cellStyle name="SAPBEXexcBad9 5 3 2" xfId="1683"/>
    <cellStyle name="SAPBEXexcBad9 5 3 3" xfId="1965"/>
    <cellStyle name="SAPBEXexcBad9 5 4" xfId="1120"/>
    <cellStyle name="SAPBEXexcBad9 5 4 2" xfId="1880"/>
    <cellStyle name="SAPBEXexcBad9 5 4 3" xfId="2306"/>
    <cellStyle name="SAPBEXexcBad9 5 5" xfId="496"/>
    <cellStyle name="SAPBEXexcBad9 6" xfId="582"/>
    <cellStyle name="SAPBEXexcBad9 6 2" xfId="1350"/>
    <cellStyle name="SAPBEXexcBad9 6 3" xfId="2116"/>
    <cellStyle name="SAPBEXexcBad9 7" xfId="736"/>
    <cellStyle name="SAPBEXexcBad9 7 2" xfId="1502"/>
    <cellStyle name="SAPBEXexcBad9 7 3" xfId="1937"/>
    <cellStyle name="SAPBEXexcBad9 8" xfId="936"/>
    <cellStyle name="SAPBEXexcBad9 8 2" xfId="1699"/>
    <cellStyle name="SAPBEXexcBad9 8 3" xfId="1935"/>
    <cellStyle name="SAPBEXexcBad9 9" xfId="308"/>
    <cellStyle name="SAPBEXexcCritical4" xfId="57"/>
    <cellStyle name="SAPBEXexcCritical4 2" xfId="104"/>
    <cellStyle name="SAPBEXexcCritical4 2 2" xfId="674"/>
    <cellStyle name="SAPBEXexcCritical4 2 2 2" xfId="1442"/>
    <cellStyle name="SAPBEXexcCritical4 2 2 3" xfId="1197"/>
    <cellStyle name="SAPBEXexcCritical4 2 3" xfId="776"/>
    <cellStyle name="SAPBEXexcCritical4 2 3 2" xfId="1542"/>
    <cellStyle name="SAPBEXexcCritical4 2 3 3" xfId="2021"/>
    <cellStyle name="SAPBEXexcCritical4 2 4" xfId="976"/>
    <cellStyle name="SAPBEXexcCritical4 2 4 2" xfId="1739"/>
    <cellStyle name="SAPBEXexcCritical4 2 4 3" xfId="2004"/>
    <cellStyle name="SAPBEXexcCritical4 2 5" xfId="352"/>
    <cellStyle name="SAPBEXexcCritical4 3" xfId="153"/>
    <cellStyle name="SAPBEXexcCritical4 3 2" xfId="640"/>
    <cellStyle name="SAPBEXexcCritical4 3 2 2" xfId="1408"/>
    <cellStyle name="SAPBEXexcCritical4 3 2 3" xfId="276"/>
    <cellStyle name="SAPBEXexcCritical4 3 3" xfId="824"/>
    <cellStyle name="SAPBEXexcCritical4 3 3 2" xfId="1589"/>
    <cellStyle name="SAPBEXexcCritical4 3 3 3" xfId="2036"/>
    <cellStyle name="SAPBEXexcCritical4 3 4" xfId="1024"/>
    <cellStyle name="SAPBEXexcCritical4 3 4 2" xfId="1786"/>
    <cellStyle name="SAPBEXexcCritical4 3 4 3" xfId="1193"/>
    <cellStyle name="SAPBEXexcCritical4 3 5" xfId="400"/>
    <cellStyle name="SAPBEXexcCritical4 4" xfId="209"/>
    <cellStyle name="SAPBEXexcCritical4 4 2" xfId="545"/>
    <cellStyle name="SAPBEXexcCritical4 4 2 2" xfId="1314"/>
    <cellStyle name="SAPBEXexcCritical4 4 2 3" xfId="2214"/>
    <cellStyle name="SAPBEXexcCritical4 4 3" xfId="880"/>
    <cellStyle name="SAPBEXexcCritical4 4 3 2" xfId="1643"/>
    <cellStyle name="SAPBEXexcCritical4 4 3 3" xfId="1921"/>
    <cellStyle name="SAPBEXexcCritical4 4 4" xfId="1080"/>
    <cellStyle name="SAPBEXexcCritical4 4 4 2" xfId="1840"/>
    <cellStyle name="SAPBEXexcCritical4 4 4 3" xfId="2103"/>
    <cellStyle name="SAPBEXexcCritical4 4 5" xfId="456"/>
    <cellStyle name="SAPBEXexcCritical4 5" xfId="248"/>
    <cellStyle name="SAPBEXexcCritical4 5 2" xfId="516"/>
    <cellStyle name="SAPBEXexcCritical4 5 2 2" xfId="1285"/>
    <cellStyle name="SAPBEXexcCritical4 5 2 3" xfId="1991"/>
    <cellStyle name="SAPBEXexcCritical4 5 3" xfId="919"/>
    <cellStyle name="SAPBEXexcCritical4 5 3 2" xfId="1682"/>
    <cellStyle name="SAPBEXexcCritical4 5 3 3" xfId="2078"/>
    <cellStyle name="SAPBEXexcCritical4 5 4" xfId="1119"/>
    <cellStyle name="SAPBEXexcCritical4 5 4 2" xfId="1879"/>
    <cellStyle name="SAPBEXexcCritical4 5 4 3" xfId="2305"/>
    <cellStyle name="SAPBEXexcCritical4 5 5" xfId="495"/>
    <cellStyle name="SAPBEXexcCritical4 6" xfId="698"/>
    <cellStyle name="SAPBEXexcCritical4 6 2" xfId="1465"/>
    <cellStyle name="SAPBEXexcCritical4 6 3" xfId="2199"/>
    <cellStyle name="SAPBEXexcCritical4 7" xfId="737"/>
    <cellStyle name="SAPBEXexcCritical4 7 2" xfId="1503"/>
    <cellStyle name="SAPBEXexcCritical4 7 3" xfId="1200"/>
    <cellStyle name="SAPBEXexcCritical4 8" xfId="937"/>
    <cellStyle name="SAPBEXexcCritical4 8 2" xfId="1700"/>
    <cellStyle name="SAPBEXexcCritical4 8 3" xfId="1202"/>
    <cellStyle name="SAPBEXexcCritical4 9" xfId="309"/>
    <cellStyle name="SAPBEXexcCritical5" xfId="58"/>
    <cellStyle name="SAPBEXexcCritical5 2" xfId="134"/>
    <cellStyle name="SAPBEXexcCritical5 2 2" xfId="600"/>
    <cellStyle name="SAPBEXexcCritical5 2 2 2" xfId="1368"/>
    <cellStyle name="SAPBEXexcCritical5 2 2 3" xfId="289"/>
    <cellStyle name="SAPBEXexcCritical5 2 3" xfId="806"/>
    <cellStyle name="SAPBEXexcCritical5 2 3 2" xfId="1571"/>
    <cellStyle name="SAPBEXexcCritical5 2 3 3" xfId="2282"/>
    <cellStyle name="SAPBEXexcCritical5 2 4" xfId="1006"/>
    <cellStyle name="SAPBEXexcCritical5 2 4 2" xfId="1768"/>
    <cellStyle name="SAPBEXexcCritical5 2 4 3" xfId="1978"/>
    <cellStyle name="SAPBEXexcCritical5 2 5" xfId="382"/>
    <cellStyle name="SAPBEXexcCritical5 3" xfId="152"/>
    <cellStyle name="SAPBEXexcCritical5 3 2" xfId="682"/>
    <cellStyle name="SAPBEXexcCritical5 3 2 2" xfId="1450"/>
    <cellStyle name="SAPBEXexcCritical5 3 2 3" xfId="1229"/>
    <cellStyle name="SAPBEXexcCritical5 3 3" xfId="823"/>
    <cellStyle name="SAPBEXexcCritical5 3 3 2" xfId="1588"/>
    <cellStyle name="SAPBEXexcCritical5 3 3 3" xfId="2167"/>
    <cellStyle name="SAPBEXexcCritical5 3 4" xfId="1023"/>
    <cellStyle name="SAPBEXexcCritical5 3 4 2" xfId="1785"/>
    <cellStyle name="SAPBEXexcCritical5 3 4 3" xfId="1174"/>
    <cellStyle name="SAPBEXexcCritical5 3 5" xfId="399"/>
    <cellStyle name="SAPBEXexcCritical5 4" xfId="180"/>
    <cellStyle name="SAPBEXexcCritical5 4 2" xfId="559"/>
    <cellStyle name="SAPBEXexcCritical5 4 2 2" xfId="1328"/>
    <cellStyle name="SAPBEXexcCritical5 4 2 3" xfId="337"/>
    <cellStyle name="SAPBEXexcCritical5 4 3" xfId="851"/>
    <cellStyle name="SAPBEXexcCritical5 4 3 2" xfId="1614"/>
    <cellStyle name="SAPBEXexcCritical5 4 3 3" xfId="2129"/>
    <cellStyle name="SAPBEXexcCritical5 4 4" xfId="1051"/>
    <cellStyle name="SAPBEXexcCritical5 4 4 2" xfId="1811"/>
    <cellStyle name="SAPBEXexcCritical5 4 4 3" xfId="2102"/>
    <cellStyle name="SAPBEXexcCritical5 4 5" xfId="427"/>
    <cellStyle name="SAPBEXexcCritical5 5" xfId="225"/>
    <cellStyle name="SAPBEXexcCritical5 5 2" xfId="534"/>
    <cellStyle name="SAPBEXexcCritical5 5 2 2" xfId="1303"/>
    <cellStyle name="SAPBEXexcCritical5 5 2 3" xfId="2182"/>
    <cellStyle name="SAPBEXexcCritical5 5 3" xfId="896"/>
    <cellStyle name="SAPBEXexcCritical5 5 3 2" xfId="1659"/>
    <cellStyle name="SAPBEXexcCritical5 5 3 3" xfId="2000"/>
    <cellStyle name="SAPBEXexcCritical5 5 4" xfId="1096"/>
    <cellStyle name="SAPBEXexcCritical5 5 4 2" xfId="1856"/>
    <cellStyle name="SAPBEXexcCritical5 5 4 3" xfId="1216"/>
    <cellStyle name="SAPBEXexcCritical5 5 5" xfId="472"/>
    <cellStyle name="SAPBEXexcCritical5 6" xfId="666"/>
    <cellStyle name="SAPBEXexcCritical5 6 2" xfId="1434"/>
    <cellStyle name="SAPBEXexcCritical5 6 3" xfId="2085"/>
    <cellStyle name="SAPBEXexcCritical5 7" xfId="738"/>
    <cellStyle name="SAPBEXexcCritical5 7 2" xfId="1504"/>
    <cellStyle name="SAPBEXexcCritical5 7 3" xfId="2197"/>
    <cellStyle name="SAPBEXexcCritical5 8" xfId="938"/>
    <cellStyle name="SAPBEXexcCritical5 8 2" xfId="1701"/>
    <cellStyle name="SAPBEXexcCritical5 8 3" xfId="2190"/>
    <cellStyle name="SAPBEXexcCritical5 9" xfId="310"/>
    <cellStyle name="SAPBEXexcCritical6" xfId="59"/>
    <cellStyle name="SAPBEXexcCritical6 2" xfId="106"/>
    <cellStyle name="SAPBEXexcCritical6 2 2" xfId="659"/>
    <cellStyle name="SAPBEXexcCritical6 2 2 2" xfId="1427"/>
    <cellStyle name="SAPBEXexcCritical6 2 2 3" xfId="299"/>
    <cellStyle name="SAPBEXexcCritical6 2 3" xfId="778"/>
    <cellStyle name="SAPBEXexcCritical6 2 3 2" xfId="1544"/>
    <cellStyle name="SAPBEXexcCritical6 2 3 3" xfId="2196"/>
    <cellStyle name="SAPBEXexcCritical6 2 4" xfId="978"/>
    <cellStyle name="SAPBEXexcCritical6 2 4 2" xfId="1741"/>
    <cellStyle name="SAPBEXexcCritical6 2 4 3" xfId="2188"/>
    <cellStyle name="SAPBEXexcCritical6 2 5" xfId="354"/>
    <cellStyle name="SAPBEXexcCritical6 3" xfId="151"/>
    <cellStyle name="SAPBEXexcCritical6 3 2" xfId="719"/>
    <cellStyle name="SAPBEXexcCritical6 3 2 2" xfId="1485"/>
    <cellStyle name="SAPBEXexcCritical6 3 2 3" xfId="2066"/>
    <cellStyle name="SAPBEXexcCritical6 3 3" xfId="822"/>
    <cellStyle name="SAPBEXexcCritical6 3 3 2" xfId="1587"/>
    <cellStyle name="SAPBEXexcCritical6 3 3 3" xfId="1146"/>
    <cellStyle name="SAPBEXexcCritical6 3 4" xfId="1022"/>
    <cellStyle name="SAPBEXexcCritical6 3 4 2" xfId="1784"/>
    <cellStyle name="SAPBEXexcCritical6 3 4 3" xfId="1922"/>
    <cellStyle name="SAPBEXexcCritical6 3 5" xfId="398"/>
    <cellStyle name="SAPBEXexcCritical6 4" xfId="208"/>
    <cellStyle name="SAPBEXexcCritical6 4 2" xfId="546"/>
    <cellStyle name="SAPBEXexcCritical6 4 2 2" xfId="1315"/>
    <cellStyle name="SAPBEXexcCritical6 4 2 3" xfId="2081"/>
    <cellStyle name="SAPBEXexcCritical6 4 3" xfId="879"/>
    <cellStyle name="SAPBEXexcCritical6 4 3 2" xfId="1642"/>
    <cellStyle name="SAPBEXexcCritical6 4 3 3" xfId="2059"/>
    <cellStyle name="SAPBEXexcCritical6 4 4" xfId="1079"/>
    <cellStyle name="SAPBEXexcCritical6 4 4 2" xfId="1839"/>
    <cellStyle name="SAPBEXexcCritical6 4 4 3" xfId="2233"/>
    <cellStyle name="SAPBEXexcCritical6 4 5" xfId="455"/>
    <cellStyle name="SAPBEXexcCritical6 5" xfId="247"/>
    <cellStyle name="SAPBEXexcCritical6 5 2" xfId="517"/>
    <cellStyle name="SAPBEXexcCritical6 5 2 2" xfId="1286"/>
    <cellStyle name="SAPBEXexcCritical6 5 2 3" xfId="2272"/>
    <cellStyle name="SAPBEXexcCritical6 5 3" xfId="918"/>
    <cellStyle name="SAPBEXexcCritical6 5 3 2" xfId="1681"/>
    <cellStyle name="SAPBEXexcCritical6 5 3 3" xfId="2211"/>
    <cellStyle name="SAPBEXexcCritical6 5 4" xfId="1118"/>
    <cellStyle name="SAPBEXexcCritical6 5 4 2" xfId="1878"/>
    <cellStyle name="SAPBEXexcCritical6 5 4 3" xfId="2304"/>
    <cellStyle name="SAPBEXexcCritical6 5 5" xfId="494"/>
    <cellStyle name="SAPBEXexcCritical6 6" xfId="626"/>
    <cellStyle name="SAPBEXexcCritical6 6 2" xfId="1394"/>
    <cellStyle name="SAPBEXexcCritical6 6 3" xfId="2105"/>
    <cellStyle name="SAPBEXexcCritical6 7" xfId="739"/>
    <cellStyle name="SAPBEXexcCritical6 7 2" xfId="1505"/>
    <cellStyle name="SAPBEXexcCritical6 7 3" xfId="2065"/>
    <cellStyle name="SAPBEXexcCritical6 8" xfId="939"/>
    <cellStyle name="SAPBEXexcCritical6 8 2" xfId="1702"/>
    <cellStyle name="SAPBEXexcCritical6 8 3" xfId="2058"/>
    <cellStyle name="SAPBEXexcCritical6 9" xfId="311"/>
    <cellStyle name="SAPBEXexcGood1" xfId="60"/>
    <cellStyle name="SAPBEXexcGood1 2" xfId="105"/>
    <cellStyle name="SAPBEXexcGood1 2 2" xfId="658"/>
    <cellStyle name="SAPBEXexcGood1 2 2 2" xfId="1426"/>
    <cellStyle name="SAPBEXexcGood1 2 2 3" xfId="2146"/>
    <cellStyle name="SAPBEXexcGood1 2 3" xfId="777"/>
    <cellStyle name="SAPBEXexcGood1 2 3 2" xfId="1543"/>
    <cellStyle name="SAPBEXexcGood1 2 3 3" xfId="1138"/>
    <cellStyle name="SAPBEXexcGood1 2 4" xfId="977"/>
    <cellStyle name="SAPBEXexcGood1 2 4 2" xfId="1740"/>
    <cellStyle name="SAPBEXexcGood1 2 4 3" xfId="1136"/>
    <cellStyle name="SAPBEXexcGood1 2 5" xfId="353"/>
    <cellStyle name="SAPBEXexcGood1 3" xfId="150"/>
    <cellStyle name="SAPBEXexcGood1 3 2" xfId="565"/>
    <cellStyle name="SAPBEXexcGood1 3 2 2" xfId="1334"/>
    <cellStyle name="SAPBEXexcGood1 3 2 3" xfId="2215"/>
    <cellStyle name="SAPBEXexcGood1 3 3" xfId="821"/>
    <cellStyle name="SAPBEXexcGood1 3 3 2" xfId="1586"/>
    <cellStyle name="SAPBEXexcGood1 3 3 3" xfId="1395"/>
    <cellStyle name="SAPBEXexcGood1 3 4" xfId="1021"/>
    <cellStyle name="SAPBEXexcGood1 3 4 2" xfId="1783"/>
    <cellStyle name="SAPBEXexcGood1 3 4 3" xfId="2054"/>
    <cellStyle name="SAPBEXexcGood1 3 5" xfId="397"/>
    <cellStyle name="SAPBEXexcGood1 4" xfId="207"/>
    <cellStyle name="SAPBEXexcGood1 4 2" xfId="547"/>
    <cellStyle name="SAPBEXexcGood1 4 2 2" xfId="1316"/>
    <cellStyle name="SAPBEXexcGood1 4 2 3" xfId="1966"/>
    <cellStyle name="SAPBEXexcGood1 4 3" xfId="878"/>
    <cellStyle name="SAPBEXexcGood1 4 3 2" xfId="1641"/>
    <cellStyle name="SAPBEXexcGood1 4 3 3" xfId="2191"/>
    <cellStyle name="SAPBEXexcGood1 4 4" xfId="1078"/>
    <cellStyle name="SAPBEXexcGood1 4 4 2" xfId="1838"/>
    <cellStyle name="SAPBEXexcGood1 4 4 3" xfId="1245"/>
    <cellStyle name="SAPBEXexcGood1 4 5" xfId="454"/>
    <cellStyle name="SAPBEXexcGood1 5" xfId="246"/>
    <cellStyle name="SAPBEXexcGood1 5 2" xfId="518"/>
    <cellStyle name="SAPBEXexcGood1 5 2 2" xfId="1287"/>
    <cellStyle name="SAPBEXexcGood1 5 2 3" xfId="2142"/>
    <cellStyle name="SAPBEXexcGood1 5 3" xfId="917"/>
    <cellStyle name="SAPBEXexcGood1 5 3 2" xfId="1680"/>
    <cellStyle name="SAPBEXexcGood1 5 3 3" xfId="1238"/>
    <cellStyle name="SAPBEXexcGood1 5 4" xfId="1117"/>
    <cellStyle name="SAPBEXexcGood1 5 4 2" xfId="1877"/>
    <cellStyle name="SAPBEXexcGood1 5 4 3" xfId="2303"/>
    <cellStyle name="SAPBEXexcGood1 5 5" xfId="493"/>
    <cellStyle name="SAPBEXexcGood1 6" xfId="611"/>
    <cellStyle name="SAPBEXexcGood1 6 2" xfId="1379"/>
    <cellStyle name="SAPBEXexcGood1 6 3" xfId="1941"/>
    <cellStyle name="SAPBEXexcGood1 7" xfId="740"/>
    <cellStyle name="SAPBEXexcGood1 7 2" xfId="1506"/>
    <cellStyle name="SAPBEXexcGood1 7 3" xfId="1980"/>
    <cellStyle name="SAPBEXexcGood1 8" xfId="940"/>
    <cellStyle name="SAPBEXexcGood1 8 2" xfId="1703"/>
    <cellStyle name="SAPBEXexcGood1 8 3" xfId="1943"/>
    <cellStyle name="SAPBEXexcGood1 9" xfId="312"/>
    <cellStyle name="SAPBEXexcGood2" xfId="61"/>
    <cellStyle name="SAPBEXexcGood2 2" xfId="107"/>
    <cellStyle name="SAPBEXexcGood2 2 2" xfId="657"/>
    <cellStyle name="SAPBEXexcGood2 2 2 2" xfId="1425"/>
    <cellStyle name="SAPBEXexcGood2 2 2 3" xfId="2277"/>
    <cellStyle name="SAPBEXexcGood2 2 3" xfId="779"/>
    <cellStyle name="SAPBEXexcGood2 2 3 2" xfId="1545"/>
    <cellStyle name="SAPBEXexcGood2 2 3 3" xfId="2064"/>
    <cellStyle name="SAPBEXexcGood2 2 4" xfId="979"/>
    <cellStyle name="SAPBEXexcGood2 2 4 2" xfId="1742"/>
    <cellStyle name="SAPBEXexcGood2 2 4 3" xfId="2056"/>
    <cellStyle name="SAPBEXexcGood2 2 5" xfId="355"/>
    <cellStyle name="SAPBEXexcGood2 3" xfId="149"/>
    <cellStyle name="SAPBEXexcGood2 3 2" xfId="597"/>
    <cellStyle name="SAPBEXexcGood2 3 2 2" xfId="1365"/>
    <cellStyle name="SAPBEXexcGood2 3 2 3" xfId="2292"/>
    <cellStyle name="SAPBEXexcGood2 3 3" xfId="820"/>
    <cellStyle name="SAPBEXexcGood2 3 3 2" xfId="1585"/>
    <cellStyle name="SAPBEXexcGood2 3 3 3" xfId="1993"/>
    <cellStyle name="SAPBEXexcGood2 3 4" xfId="1020"/>
    <cellStyle name="SAPBEXexcGood2 3 4 2" xfId="1782"/>
    <cellStyle name="SAPBEXexcGood2 3 4 3" xfId="2186"/>
    <cellStyle name="SAPBEXexcGood2 3 5" xfId="396"/>
    <cellStyle name="SAPBEXexcGood2 4" xfId="206"/>
    <cellStyle name="SAPBEXexcGood2 4 2" xfId="509"/>
    <cellStyle name="SAPBEXexcGood2 4 2 2" xfId="1278"/>
    <cellStyle name="SAPBEXexcGood2 4 2 3" xfId="2209"/>
    <cellStyle name="SAPBEXexcGood2 4 3" xfId="877"/>
    <cellStyle name="SAPBEXexcGood2 4 3 2" xfId="1640"/>
    <cellStyle name="SAPBEXexcGood2 4 3 3" xfId="1137"/>
    <cellStyle name="SAPBEXexcGood2 4 4" xfId="1077"/>
    <cellStyle name="SAPBEXexcGood2 4 4 2" xfId="1837"/>
    <cellStyle name="SAPBEXexcGood2 4 4 3" xfId="1897"/>
    <cellStyle name="SAPBEXexcGood2 4 5" xfId="453"/>
    <cellStyle name="SAPBEXexcGood2 5" xfId="245"/>
    <cellStyle name="SAPBEXexcGood2 5 2" xfId="519"/>
    <cellStyle name="SAPBEXexcGood2 5 2 2" xfId="1288"/>
    <cellStyle name="SAPBEXexcGood2 5 2 3" xfId="1893"/>
    <cellStyle name="SAPBEXexcGood2 5 3" xfId="916"/>
    <cellStyle name="SAPBEXexcGood2 5 3 2" xfId="1679"/>
    <cellStyle name="SAPBEXexcGood2 5 3 3" xfId="1969"/>
    <cellStyle name="SAPBEXexcGood2 5 4" xfId="1116"/>
    <cellStyle name="SAPBEXexcGood2 5 4 2" xfId="1876"/>
    <cellStyle name="SAPBEXexcGood2 5 4 3" xfId="2302"/>
    <cellStyle name="SAPBEXexcGood2 5 5" xfId="492"/>
    <cellStyle name="SAPBEXexcGood2 6" xfId="581"/>
    <cellStyle name="SAPBEXexcGood2 6 2" xfId="1349"/>
    <cellStyle name="SAPBEXexcGood2 6 3" xfId="2246"/>
    <cellStyle name="SAPBEXexcGood2 7" xfId="741"/>
    <cellStyle name="SAPBEXexcGood2 7 2" xfId="1507"/>
    <cellStyle name="SAPBEXexcGood2 7 3" xfId="1307"/>
    <cellStyle name="SAPBEXexcGood2 8" xfId="941"/>
    <cellStyle name="SAPBEXexcGood2 8 2" xfId="1704"/>
    <cellStyle name="SAPBEXexcGood2 8 3" xfId="1199"/>
    <cellStyle name="SAPBEXexcGood2 9" xfId="313"/>
    <cellStyle name="SAPBEXexcGood3" xfId="62"/>
    <cellStyle name="SAPBEXexcGood3 2" xfId="108"/>
    <cellStyle name="SAPBEXexcGood3 2 2" xfId="656"/>
    <cellStyle name="SAPBEXexcGood3 2 2 2" xfId="1424"/>
    <cellStyle name="SAPBEXexcGood3 2 2 3" xfId="1924"/>
    <cellStyle name="SAPBEXexcGood3 2 3" xfId="780"/>
    <cellStyle name="SAPBEXexcGood3 2 3 2" xfId="1546"/>
    <cellStyle name="SAPBEXexcGood3 2 3 3" xfId="1982"/>
    <cellStyle name="SAPBEXexcGood3 2 4" xfId="980"/>
    <cellStyle name="SAPBEXexcGood3 2 4 2" xfId="1743"/>
    <cellStyle name="SAPBEXexcGood3 2 4 3" xfId="1992"/>
    <cellStyle name="SAPBEXexcGood3 2 5" xfId="356"/>
    <cellStyle name="SAPBEXexcGood3 3" xfId="168"/>
    <cellStyle name="SAPBEXexcGood3 3 2" xfId="643"/>
    <cellStyle name="SAPBEXexcGood3 3 2 2" xfId="1411"/>
    <cellStyle name="SAPBEXexcGood3 3 2 3" xfId="1907"/>
    <cellStyle name="SAPBEXexcGood3 3 3" xfId="839"/>
    <cellStyle name="SAPBEXexcGood3 3 3 2" xfId="1604"/>
    <cellStyle name="SAPBEXexcGood3 3 3 3" xfId="2061"/>
    <cellStyle name="SAPBEXexcGood3 3 4" xfId="1039"/>
    <cellStyle name="SAPBEXexcGood3 3 4 2" xfId="1801"/>
    <cellStyle name="SAPBEXexcGood3 3 4 3" xfId="1984"/>
    <cellStyle name="SAPBEXexcGood3 3 5" xfId="415"/>
    <cellStyle name="SAPBEXexcGood3 4" xfId="205"/>
    <cellStyle name="SAPBEXexcGood3 4 2" xfId="512"/>
    <cellStyle name="SAPBEXexcGood3 4 2 2" xfId="1281"/>
    <cellStyle name="SAPBEXexcGood3 4 2 3" xfId="1361"/>
    <cellStyle name="SAPBEXexcGood3 4 3" xfId="876"/>
    <cellStyle name="SAPBEXexcGood3 4 3 2" xfId="1639"/>
    <cellStyle name="SAPBEXexcGood3 4 3 3" xfId="2014"/>
    <cellStyle name="SAPBEXexcGood3 4 4" xfId="1076"/>
    <cellStyle name="SAPBEXexcGood3 4 4 2" xfId="1836"/>
    <cellStyle name="SAPBEXexcGood3 4 4 3" xfId="2137"/>
    <cellStyle name="SAPBEXexcGood3 4 5" xfId="452"/>
    <cellStyle name="SAPBEXexcGood3 5" xfId="244"/>
    <cellStyle name="SAPBEXexcGood3 5 2" xfId="520"/>
    <cellStyle name="SAPBEXexcGood3 5 2 2" xfId="1289"/>
    <cellStyle name="SAPBEXexcGood3 5 2 3" xfId="1274"/>
    <cellStyle name="SAPBEXexcGood3 5 3" xfId="915"/>
    <cellStyle name="SAPBEXexcGood3 5 3 2" xfId="1678"/>
    <cellStyle name="SAPBEXexcGood3 5 3 3" xfId="2096"/>
    <cellStyle name="SAPBEXexcGood3 5 4" xfId="1115"/>
    <cellStyle name="SAPBEXexcGood3 5 4 2" xfId="1875"/>
    <cellStyle name="SAPBEXexcGood3 5 4 3" xfId="2301"/>
    <cellStyle name="SAPBEXexcGood3 5 5" xfId="491"/>
    <cellStyle name="SAPBEXexcGood3 6" xfId="699"/>
    <cellStyle name="SAPBEXexcGood3 6 2" xfId="1466"/>
    <cellStyle name="SAPBEXexcGood3 6 3" xfId="2067"/>
    <cellStyle name="SAPBEXexcGood3 7" xfId="742"/>
    <cellStyle name="SAPBEXexcGood3 7 2" xfId="1508"/>
    <cellStyle name="SAPBEXexcGood3 7 3" xfId="1177"/>
    <cellStyle name="SAPBEXexcGood3 8" xfId="942"/>
    <cellStyle name="SAPBEXexcGood3 8 2" xfId="1705"/>
    <cellStyle name="SAPBEXexcGood3 8 3" xfId="1179"/>
    <cellStyle name="SAPBEXexcGood3 9" xfId="314"/>
    <cellStyle name="SAPBEXfilterDrill" xfId="63"/>
    <cellStyle name="SAPBEXfilterDrill 2" xfId="109"/>
    <cellStyle name="SAPBEXfilterDrill 2 2" xfId="604"/>
    <cellStyle name="SAPBEXfilterDrill 2 2 2" xfId="1372"/>
    <cellStyle name="SAPBEXfilterDrill 2 2 3" xfId="1205"/>
    <cellStyle name="SAPBEXfilterDrill 2 3" xfId="781"/>
    <cellStyle name="SAPBEXfilterDrill 2 3 2" xfId="1547"/>
    <cellStyle name="SAPBEXfilterDrill 2 3 3" xfId="1655"/>
    <cellStyle name="SAPBEXfilterDrill 2 4" xfId="981"/>
    <cellStyle name="SAPBEXfilterDrill 2 4 2" xfId="1744"/>
    <cellStyle name="SAPBEXfilterDrill 2 4 3" xfId="1265"/>
    <cellStyle name="SAPBEXfilterDrill 2 5" xfId="357"/>
    <cellStyle name="SAPBEXfilterDrill 3" xfId="148"/>
    <cellStyle name="SAPBEXfilterDrill 3 2" xfId="639"/>
    <cellStyle name="SAPBEXfilterDrill 3 2 2" xfId="1407"/>
    <cellStyle name="SAPBEXfilterDrill 3 2 3" xfId="1954"/>
    <cellStyle name="SAPBEXfilterDrill 3 3" xfId="819"/>
    <cellStyle name="SAPBEXfilterDrill 3 3 2" xfId="1584"/>
    <cellStyle name="SAPBEXfilterDrill 3 3 3" xfId="2062"/>
    <cellStyle name="SAPBEXfilterDrill 3 4" xfId="1019"/>
    <cellStyle name="SAPBEXfilterDrill 3 4 2" xfId="1781"/>
    <cellStyle name="SAPBEXfilterDrill 3 4 3" xfId="1219"/>
    <cellStyle name="SAPBEXfilterDrill 3 5" xfId="395"/>
    <cellStyle name="SAPBEXfilterDrill 4" xfId="204"/>
    <cellStyle name="SAPBEXfilterDrill 4 2" xfId="548"/>
    <cellStyle name="SAPBEXfilterDrill 4 2 2" xfId="1317"/>
    <cellStyle name="SAPBEXfilterDrill 4 2 3" xfId="1235"/>
    <cellStyle name="SAPBEXfilterDrill 4 3" xfId="875"/>
    <cellStyle name="SAPBEXfilterDrill 4 3 2" xfId="1638"/>
    <cellStyle name="SAPBEXfilterDrill 4 3 3" xfId="2094"/>
    <cellStyle name="SAPBEXfilterDrill 4 4" xfId="1075"/>
    <cellStyle name="SAPBEXfilterDrill 4 4 2" xfId="1835"/>
    <cellStyle name="SAPBEXfilterDrill 4 4 3" xfId="2267"/>
    <cellStyle name="SAPBEXfilterDrill 4 5" xfId="451"/>
    <cellStyle name="SAPBEXfilterDrill 5" xfId="259"/>
    <cellStyle name="SAPBEXfilterDrill 5 2" xfId="728"/>
    <cellStyle name="SAPBEXfilterDrill 5 2 2" xfId="1494"/>
    <cellStyle name="SAPBEXfilterDrill 5 2 3" xfId="296"/>
    <cellStyle name="SAPBEXfilterDrill 5 3" xfId="930"/>
    <cellStyle name="SAPBEXfilterDrill 5 3 2" xfId="1693"/>
    <cellStyle name="SAPBEXfilterDrill 5 3 3" xfId="2261"/>
    <cellStyle name="SAPBEXfilterDrill 5 4" xfId="1130"/>
    <cellStyle name="SAPBEXfilterDrill 5 4 2" xfId="1890"/>
    <cellStyle name="SAPBEXfilterDrill 5 4 3" xfId="2316"/>
    <cellStyle name="SAPBEXfilterDrill 5 5" xfId="506"/>
    <cellStyle name="SAPBEXfilterDrill 6" xfId="667"/>
    <cellStyle name="SAPBEXfilterDrill 6 2" xfId="1435"/>
    <cellStyle name="SAPBEXfilterDrill 6 3" xfId="1998"/>
    <cellStyle name="SAPBEXfilterDrill 7" xfId="743"/>
    <cellStyle name="SAPBEXfilterDrill 7 2" xfId="1509"/>
    <cellStyle name="SAPBEXfilterDrill 7 3" xfId="2171"/>
    <cellStyle name="SAPBEXfilterDrill 8" xfId="943"/>
    <cellStyle name="SAPBEXfilterDrill 8 2" xfId="1706"/>
    <cellStyle name="SAPBEXfilterDrill 8 3" xfId="1928"/>
    <cellStyle name="SAPBEXfilterDrill 9" xfId="315"/>
    <cellStyle name="SAPBEXfilterItem" xfId="64"/>
    <cellStyle name="SAPBEXfilterItem 10" xfId="744"/>
    <cellStyle name="SAPBEXfilterItem 10 2" xfId="2043"/>
    <cellStyle name="SAPBEXfilterItem 10 3" xfId="2326"/>
    <cellStyle name="SAPBEXfilterItem 11" xfId="944"/>
    <cellStyle name="SAPBEXfilterItem 11 2" xfId="2175"/>
    <cellStyle name="SAPBEXfilterItem 11 3" xfId="2334"/>
    <cellStyle name="SAPBEXfilterItem 12" xfId="316"/>
    <cellStyle name="SAPBEXfilterItem 2" xfId="110"/>
    <cellStyle name="SAPBEXfilterItem 2 2" xfId="572"/>
    <cellStyle name="SAPBEXfilterItem 2 2 2" xfId="1919"/>
    <cellStyle name="SAPBEXfilterItem 2 2 3" xfId="2320"/>
    <cellStyle name="SAPBEXfilterItem 2 3" xfId="782"/>
    <cellStyle name="SAPBEXfilterItem 2 3 2" xfId="2068"/>
    <cellStyle name="SAPBEXfilterItem 2 3 3" xfId="2327"/>
    <cellStyle name="SAPBEXfilterItem 2 4" xfId="982"/>
    <cellStyle name="SAPBEXfilterItem 2 4 2" xfId="2200"/>
    <cellStyle name="SAPBEXfilterItem 2 4 3" xfId="2335"/>
    <cellStyle name="SAPBEXfilterItem 2 5" xfId="358"/>
    <cellStyle name="SAPBEXfilterItem 3" xfId="176"/>
    <cellStyle name="SAPBEXfilterItem 3 2" xfId="712"/>
    <cellStyle name="SAPBEXfilterItem 3 2 2" xfId="2016"/>
    <cellStyle name="SAPBEXfilterItem 3 2 3" xfId="2325"/>
    <cellStyle name="SAPBEXfilterItem 3 3" xfId="847"/>
    <cellStyle name="SAPBEXfilterItem 3 3 2" xfId="2107"/>
    <cellStyle name="SAPBEXfilterItem 3 3 3" xfId="2328"/>
    <cellStyle name="SAPBEXfilterItem 3 4" xfId="1047"/>
    <cellStyle name="SAPBEXfilterItem 3 4 2" xfId="2237"/>
    <cellStyle name="SAPBEXfilterItem 3 4 3" xfId="2336"/>
    <cellStyle name="SAPBEXfilterItem 3 5" xfId="423"/>
    <cellStyle name="SAPBEXfilterItem 4" xfId="177"/>
    <cellStyle name="SAPBEXfilterItem 4 2" xfId="686"/>
    <cellStyle name="SAPBEXfilterItem 4 2 2" xfId="2001"/>
    <cellStyle name="SAPBEXfilterItem 4 2 3" xfId="2324"/>
    <cellStyle name="SAPBEXfilterItem 4 3" xfId="848"/>
    <cellStyle name="SAPBEXfilterItem 4 3 2" xfId="2108"/>
    <cellStyle name="SAPBEXfilterItem 4 3 3" xfId="2329"/>
    <cellStyle name="SAPBEXfilterItem 4 4" xfId="1048"/>
    <cellStyle name="SAPBEXfilterItem 4 4 2" xfId="2238"/>
    <cellStyle name="SAPBEXfilterItem 4 4 3" xfId="2337"/>
    <cellStyle name="SAPBEXfilterItem 4 5" xfId="424"/>
    <cellStyle name="SAPBEXfilterItem 5" xfId="179"/>
    <cellStyle name="SAPBEXfilterItem 5 2" xfId="593"/>
    <cellStyle name="SAPBEXfilterItem 5 2 2" xfId="1934"/>
    <cellStyle name="SAPBEXfilterItem 5 2 3" xfId="2321"/>
    <cellStyle name="SAPBEXfilterItem 5 3" xfId="850"/>
    <cellStyle name="SAPBEXfilterItem 5 3 2" xfId="2110"/>
    <cellStyle name="SAPBEXfilterItem 5 3 3" xfId="2331"/>
    <cellStyle name="SAPBEXfilterItem 5 4" xfId="1050"/>
    <cellStyle name="SAPBEXfilterItem 5 4 2" xfId="2240"/>
    <cellStyle name="SAPBEXfilterItem 5 4 3" xfId="2339"/>
    <cellStyle name="SAPBEXfilterItem 5 5" xfId="426"/>
    <cellStyle name="SAPBEXfilterItem 6" xfId="178"/>
    <cellStyle name="SAPBEXfilterItem 6 2" xfId="645"/>
    <cellStyle name="SAPBEXfilterItem 6 2 2" xfId="1972"/>
    <cellStyle name="SAPBEXfilterItem 6 2 3" xfId="2323"/>
    <cellStyle name="SAPBEXfilterItem 6 3" xfId="849"/>
    <cellStyle name="SAPBEXfilterItem 6 3 2" xfId="2109"/>
    <cellStyle name="SAPBEXfilterItem 6 3 3" xfId="2330"/>
    <cellStyle name="SAPBEXfilterItem 6 4" xfId="1049"/>
    <cellStyle name="SAPBEXfilterItem 6 4 2" xfId="2239"/>
    <cellStyle name="SAPBEXfilterItem 6 4 3" xfId="2338"/>
    <cellStyle name="SAPBEXfilterItem 6 5" xfId="425"/>
    <cellStyle name="SAPBEXfilterItem 7" xfId="203"/>
    <cellStyle name="SAPBEXfilterItem 7 2" xfId="510"/>
    <cellStyle name="SAPBEXfilterItem 7 2 2" xfId="262"/>
    <cellStyle name="SAPBEXfilterItem 7 2 3" xfId="2017"/>
    <cellStyle name="SAPBEXfilterItem 7 3" xfId="874"/>
    <cellStyle name="SAPBEXfilterItem 7 3 2" xfId="2121"/>
    <cellStyle name="SAPBEXfilterItem 7 3 3" xfId="2332"/>
    <cellStyle name="SAPBEXfilterItem 7 4" xfId="1074"/>
    <cellStyle name="SAPBEXfilterItem 7 4 2" xfId="2251"/>
    <cellStyle name="SAPBEXfilterItem 7 4 3" xfId="2340"/>
    <cellStyle name="SAPBEXfilterItem 7 5" xfId="450"/>
    <cellStyle name="SAPBEXfilterItem 8" xfId="221"/>
    <cellStyle name="SAPBEXfilterItem 8 2" xfId="538"/>
    <cellStyle name="SAPBEXfilterItem 8 2 2" xfId="1896"/>
    <cellStyle name="SAPBEXfilterItem 8 2 3" xfId="2319"/>
    <cellStyle name="SAPBEXfilterItem 8 3" xfId="892"/>
    <cellStyle name="SAPBEXfilterItem 8 3 2" xfId="2138"/>
    <cellStyle name="SAPBEXfilterItem 8 3 3" xfId="2333"/>
    <cellStyle name="SAPBEXfilterItem 8 4" xfId="1092"/>
    <cellStyle name="SAPBEXfilterItem 8 4 2" xfId="2268"/>
    <cellStyle name="SAPBEXfilterItem 8 4 3" xfId="2341"/>
    <cellStyle name="SAPBEXfilterItem 8 5" xfId="468"/>
    <cellStyle name="SAPBEXfilterItem 9" xfId="627"/>
    <cellStyle name="SAPBEXfilterItem 9 2" xfId="1960"/>
    <cellStyle name="SAPBEXfilterItem 9 3" xfId="2322"/>
    <cellStyle name="SAPBEXfilterText" xfId="65"/>
    <cellStyle name="SAPBEXformats" xfId="66"/>
    <cellStyle name="SAPBEXformats 2" xfId="111"/>
    <cellStyle name="SAPBEXformats 2 2" xfId="718"/>
    <cellStyle name="SAPBEXformats 2 2 2" xfId="1484"/>
    <cellStyle name="SAPBEXformats 2 2 3" xfId="2198"/>
    <cellStyle name="SAPBEXformats 2 3" xfId="783"/>
    <cellStyle name="SAPBEXformats 2 3 2" xfId="1548"/>
    <cellStyle name="SAPBEXformats 2 3 3" xfId="2169"/>
    <cellStyle name="SAPBEXformats 2 4" xfId="983"/>
    <cellStyle name="SAPBEXformats 2 4 2" xfId="1745"/>
    <cellStyle name="SAPBEXformats 2 4 3" xfId="1985"/>
    <cellStyle name="SAPBEXformats 2 5" xfId="359"/>
    <cellStyle name="SAPBEXformats 3" xfId="147"/>
    <cellStyle name="SAPBEXformats 3 2" xfId="681"/>
    <cellStyle name="SAPBEXformats 3 2 2" xfId="1449"/>
    <cellStyle name="SAPBEXformats 3 2 3" xfId="1637"/>
    <cellStyle name="SAPBEXformats 3 3" xfId="818"/>
    <cellStyle name="SAPBEXformats 3 3 2" xfId="1583"/>
    <cellStyle name="SAPBEXformats 3 3 3" xfId="2194"/>
    <cellStyle name="SAPBEXformats 3 4" xfId="1018"/>
    <cellStyle name="SAPBEXformats 3 4 2" xfId="1780"/>
    <cellStyle name="SAPBEXformats 3 4 3" xfId="1970"/>
    <cellStyle name="SAPBEXformats 3 5" xfId="394"/>
    <cellStyle name="SAPBEXformats 4" xfId="202"/>
    <cellStyle name="SAPBEXformats 4 2" xfId="549"/>
    <cellStyle name="SAPBEXformats 4 2 2" xfId="1318"/>
    <cellStyle name="SAPBEXformats 4 2 3" xfId="2207"/>
    <cellStyle name="SAPBEXformats 4 3" xfId="873"/>
    <cellStyle name="SAPBEXformats 4 3 2" xfId="1636"/>
    <cellStyle name="SAPBEXformats 4 3 3" xfId="1273"/>
    <cellStyle name="SAPBEXformats 4 4" xfId="1073"/>
    <cellStyle name="SAPBEXformats 4 4 2" xfId="1833"/>
    <cellStyle name="SAPBEXformats 4 4 3" xfId="2027"/>
    <cellStyle name="SAPBEXformats 4 5" xfId="449"/>
    <cellStyle name="SAPBEXformats 5" xfId="243"/>
    <cellStyle name="SAPBEXformats 5 2" xfId="521"/>
    <cellStyle name="SAPBEXformats 5 2 2" xfId="1290"/>
    <cellStyle name="SAPBEXformats 5 2 3" xfId="2243"/>
    <cellStyle name="SAPBEXformats 5 3" xfId="914"/>
    <cellStyle name="SAPBEXformats 5 3 2" xfId="1677"/>
    <cellStyle name="SAPBEXformats 5 3 3" xfId="2227"/>
    <cellStyle name="SAPBEXformats 5 4" xfId="1114"/>
    <cellStyle name="SAPBEXformats 5 4 2" xfId="1874"/>
    <cellStyle name="SAPBEXformats 5 4 3" xfId="2300"/>
    <cellStyle name="SAPBEXformats 5 5" xfId="490"/>
    <cellStyle name="SAPBEXformats 6" xfId="580"/>
    <cellStyle name="SAPBEXformats 6 2" xfId="1348"/>
    <cellStyle name="SAPBEXformats 6 3" xfId="274"/>
    <cellStyle name="SAPBEXformats 7" xfId="745"/>
    <cellStyle name="SAPBEXformats 7 2" xfId="1511"/>
    <cellStyle name="SAPBEXformats 7 3" xfId="1947"/>
    <cellStyle name="SAPBEXformats 8" xfId="945"/>
    <cellStyle name="SAPBEXformats 8 2" xfId="1708"/>
    <cellStyle name="SAPBEXformats 8 3" xfId="1949"/>
    <cellStyle name="SAPBEXformats 9" xfId="318"/>
    <cellStyle name="SAPBEXheaderItem" xfId="67"/>
    <cellStyle name="SAPBEXheaderItem 2" xfId="112"/>
    <cellStyle name="SAPBEXheaderItem 2 2" xfId="675"/>
    <cellStyle name="SAPBEXheaderItem 2 2 2" xfId="1443"/>
    <cellStyle name="SAPBEXheaderItem 2 2 3" xfId="1209"/>
    <cellStyle name="SAPBEXheaderItem 2 3" xfId="784"/>
    <cellStyle name="SAPBEXheaderItem 2 3 2" xfId="1549"/>
    <cellStyle name="SAPBEXheaderItem 2 3 3" xfId="2038"/>
    <cellStyle name="SAPBEXheaderItem 2 4" xfId="984"/>
    <cellStyle name="SAPBEXheaderItem 2 4 2" xfId="1746"/>
    <cellStyle name="SAPBEXheaderItem 2 4 3" xfId="1930"/>
    <cellStyle name="SAPBEXheaderItem 2 5" xfId="360"/>
    <cellStyle name="SAPBEXheaderItem 3" xfId="146"/>
    <cellStyle name="SAPBEXheaderItem 3 2" xfId="708"/>
    <cellStyle name="SAPBEXheaderItem 3 2 2" xfId="1475"/>
    <cellStyle name="SAPBEXheaderItem 3 2 3" xfId="298"/>
    <cellStyle name="SAPBEXheaderItem 3 3" xfId="817"/>
    <cellStyle name="SAPBEXheaderItem 3 3 2" xfId="1582"/>
    <cellStyle name="SAPBEXheaderItem 3 3 3" xfId="1237"/>
    <cellStyle name="SAPBEXheaderItem 3 4" xfId="1017"/>
    <cellStyle name="SAPBEXheaderItem 3 4 2" xfId="1779"/>
    <cellStyle name="SAPBEXheaderItem 3 4 3" xfId="2101"/>
    <cellStyle name="SAPBEXheaderItem 3 5" xfId="393"/>
    <cellStyle name="SAPBEXheaderItem 4" xfId="201"/>
    <cellStyle name="SAPBEXheaderItem 4 2" xfId="550"/>
    <cellStyle name="SAPBEXheaderItem 4 2 2" xfId="1319"/>
    <cellStyle name="SAPBEXheaderItem 4 2 3" xfId="2075"/>
    <cellStyle name="SAPBEXheaderItem 4 3" xfId="872"/>
    <cellStyle name="SAPBEXheaderItem 4 3 2" xfId="1635"/>
    <cellStyle name="SAPBEXheaderItem 4 3 3" xfId="2018"/>
    <cellStyle name="SAPBEXheaderItem 4 4" xfId="1072"/>
    <cellStyle name="SAPBEXheaderItem 4 4 2" xfId="1832"/>
    <cellStyle name="SAPBEXheaderItem 4 4 3" xfId="2160"/>
    <cellStyle name="SAPBEXheaderItem 4 5" xfId="448"/>
    <cellStyle name="SAPBEXheaderItem 5" xfId="242"/>
    <cellStyle name="SAPBEXheaderItem 5 2" xfId="621"/>
    <cellStyle name="SAPBEXheaderItem 5 2 2" xfId="1389"/>
    <cellStyle name="SAPBEXheaderItem 5 2 3" xfId="2248"/>
    <cellStyle name="SAPBEXheaderItem 5 3" xfId="913"/>
    <cellStyle name="SAPBEXheaderItem 5 3 2" xfId="1676"/>
    <cellStyle name="SAPBEXheaderItem 5 3 3" xfId="1244"/>
    <cellStyle name="SAPBEXheaderItem 5 4" xfId="1113"/>
    <cellStyle name="SAPBEXheaderItem 5 4 2" xfId="1873"/>
    <cellStyle name="SAPBEXheaderItem 5 4 3" xfId="2299"/>
    <cellStyle name="SAPBEXheaderItem 5 5" xfId="489"/>
    <cellStyle name="SAPBEXheaderItem 6" xfId="700"/>
    <cellStyle name="SAPBEXheaderItem 6 2" xfId="1467"/>
    <cellStyle name="SAPBEXheaderItem 6 3" xfId="1942"/>
    <cellStyle name="SAPBEXheaderItem 7" xfId="746"/>
    <cellStyle name="SAPBEXheaderItem 7 2" xfId="1512"/>
    <cellStyle name="SAPBEXheaderItem 7 3" xfId="2280"/>
    <cellStyle name="SAPBEXheaderItem 8" xfId="946"/>
    <cellStyle name="SAPBEXheaderItem 8 2" xfId="1709"/>
    <cellStyle name="SAPBEXheaderItem 8 3" xfId="2287"/>
    <cellStyle name="SAPBEXheaderItem 9" xfId="319"/>
    <cellStyle name="SAPBEXheaderText" xfId="68"/>
    <cellStyle name="SAPBEXheaderText 2" xfId="113"/>
    <cellStyle name="SAPBEXheaderText 2 2" xfId="633"/>
    <cellStyle name="SAPBEXheaderText 2 2 2" xfId="1401"/>
    <cellStyle name="SAPBEXheaderText 2 2 3" xfId="1263"/>
    <cellStyle name="SAPBEXheaderText 2 3" xfId="785"/>
    <cellStyle name="SAPBEXheaderText 2 3 2" xfId="1550"/>
    <cellStyle name="SAPBEXheaderText 2 3 3" xfId="1988"/>
    <cellStyle name="SAPBEXheaderText 2 4" xfId="985"/>
    <cellStyle name="SAPBEXheaderText 2 4 2" xfId="1747"/>
    <cellStyle name="SAPBEXheaderText 2 4 3" xfId="1986"/>
    <cellStyle name="SAPBEXheaderText 2 5" xfId="361"/>
    <cellStyle name="SAPBEXheaderText 3" xfId="167"/>
    <cellStyle name="SAPBEXheaderText 3 2" xfId="684"/>
    <cellStyle name="SAPBEXheaderText 3 2 2" xfId="1452"/>
    <cellStyle name="SAPBEXheaderText 3 2 3" xfId="2042"/>
    <cellStyle name="SAPBEXheaderText 3 3" xfId="838"/>
    <cellStyle name="SAPBEXheaderText 3 3 2" xfId="1603"/>
    <cellStyle name="SAPBEXheaderText 3 3 3" xfId="2193"/>
    <cellStyle name="SAPBEXheaderText 3 4" xfId="1038"/>
    <cellStyle name="SAPBEXheaderText 3 4 2" xfId="1800"/>
    <cellStyle name="SAPBEXheaderText 3 4 3" xfId="1191"/>
    <cellStyle name="SAPBEXheaderText 3 5" xfId="414"/>
    <cellStyle name="SAPBEXheaderText 4" xfId="200"/>
    <cellStyle name="SAPBEXheaderText 4 2" xfId="551"/>
    <cellStyle name="SAPBEXheaderText 4 2 2" xfId="1320"/>
    <cellStyle name="SAPBEXheaderText 4 2 3" xfId="1995"/>
    <cellStyle name="SAPBEXheaderText 4 3" xfId="871"/>
    <cellStyle name="SAPBEXheaderText 4 3 2" xfId="1634"/>
    <cellStyle name="SAPBEXheaderText 4 3 3" xfId="2130"/>
    <cellStyle name="SAPBEXheaderText 4 4" xfId="1071"/>
    <cellStyle name="SAPBEXheaderText 4 4 2" xfId="1831"/>
    <cellStyle name="SAPBEXheaderText 4 4 3" xfId="2291"/>
    <cellStyle name="SAPBEXheaderText 4 5" xfId="447"/>
    <cellStyle name="SAPBEXheaderText 5" xfId="241"/>
    <cellStyle name="SAPBEXheaderText 5 2" xfId="522"/>
    <cellStyle name="SAPBEXheaderText 5 2 2" xfId="1291"/>
    <cellStyle name="SAPBEXheaderText 5 2 3" xfId="2113"/>
    <cellStyle name="SAPBEXheaderText 5 3" xfId="912"/>
    <cellStyle name="SAPBEXheaderText 5 3 2" xfId="1675"/>
    <cellStyle name="SAPBEXheaderText 5 3 3" xfId="2002"/>
    <cellStyle name="SAPBEXheaderText 5 4" xfId="1112"/>
    <cellStyle name="SAPBEXheaderText 5 4 2" xfId="1872"/>
    <cellStyle name="SAPBEXheaderText 5 4 3" xfId="2298"/>
    <cellStyle name="SAPBEXheaderText 5 5" xfId="488"/>
    <cellStyle name="SAPBEXheaderText 6" xfId="668"/>
    <cellStyle name="SAPBEXheaderText 6 2" xfId="1436"/>
    <cellStyle name="SAPBEXheaderText 6 3" xfId="1267"/>
    <cellStyle name="SAPBEXheaderText 7" xfId="747"/>
    <cellStyle name="SAPBEXheaderText 7 2" xfId="1513"/>
    <cellStyle name="SAPBEXheaderText 7 3" xfId="2149"/>
    <cellStyle name="SAPBEXheaderText 8" xfId="947"/>
    <cellStyle name="SAPBEXheaderText 8 2" xfId="1710"/>
    <cellStyle name="SAPBEXheaderText 8 3" xfId="2156"/>
    <cellStyle name="SAPBEXheaderText 9" xfId="320"/>
    <cellStyle name="SAPBEXHLevel0" xfId="69"/>
    <cellStyle name="SAPBEXHLevel0 2" xfId="114"/>
    <cellStyle name="SAPBEXHLevel0 2 2" xfId="603"/>
    <cellStyle name="SAPBEXHLevel0 2 2 2" xfId="1371"/>
    <cellStyle name="SAPBEXHLevel0 2 2 3" xfId="1909"/>
    <cellStyle name="SAPBEXHLevel0 2 3" xfId="786"/>
    <cellStyle name="SAPBEXHLevel0 2 3 2" xfId="1551"/>
    <cellStyle name="SAPBEXHLevel0 2 3 3" xfId="2270"/>
    <cellStyle name="SAPBEXHLevel0 2 4" xfId="986"/>
    <cellStyle name="SAPBEXHLevel0 2 4 2" xfId="1748"/>
    <cellStyle name="SAPBEXHLevel0 2 4 3" xfId="2288"/>
    <cellStyle name="SAPBEXHLevel0 2 5" xfId="362"/>
    <cellStyle name="SAPBEXHLevel0 3" xfId="166"/>
    <cellStyle name="SAPBEXHLevel0 3 2" xfId="710"/>
    <cellStyle name="SAPBEXHLevel0 3 2 2" xfId="1477"/>
    <cellStyle name="SAPBEXHLevel0 3 2 3" xfId="2253"/>
    <cellStyle name="SAPBEXHLevel0 3 3" xfId="837"/>
    <cellStyle name="SAPBEXHLevel0 3 3 2" xfId="1602"/>
    <cellStyle name="SAPBEXHLevel0 3 3 3" xfId="1201"/>
    <cellStyle name="SAPBEXHLevel0 3 4" xfId="1037"/>
    <cellStyle name="SAPBEXHLevel0 3 4 2" xfId="1799"/>
    <cellStyle name="SAPBEXHLevel0 3 4 3" xfId="1252"/>
    <cellStyle name="SAPBEXHLevel0 3 5" xfId="413"/>
    <cellStyle name="SAPBEXHLevel0 4" xfId="199"/>
    <cellStyle name="SAPBEXHLevel0 4 2" xfId="552"/>
    <cellStyle name="SAPBEXHLevel0 4 2 2" xfId="1321"/>
    <cellStyle name="SAPBEXHLevel0 4 2 3" xfId="1810"/>
    <cellStyle name="SAPBEXHLevel0 4 3" xfId="870"/>
    <cellStyle name="SAPBEXHLevel0 4 3 2" xfId="1633"/>
    <cellStyle name="SAPBEXHLevel0 4 3 3" xfId="2259"/>
    <cellStyle name="SAPBEXHLevel0 4 4" xfId="1070"/>
    <cellStyle name="SAPBEXHLevel0 4 4 2" xfId="1830"/>
    <cellStyle name="SAPBEXHLevel0 4 4 3" xfId="1976"/>
    <cellStyle name="SAPBEXHLevel0 4 5" xfId="446"/>
    <cellStyle name="SAPBEXHLevel0 5" xfId="258"/>
    <cellStyle name="SAPBEXHLevel0 5 2" xfId="727"/>
    <cellStyle name="SAPBEXHLevel0 5 2 2" xfId="1493"/>
    <cellStyle name="SAPBEXHLevel0 5 2 3" xfId="2148"/>
    <cellStyle name="SAPBEXHLevel0 5 3" xfId="929"/>
    <cellStyle name="SAPBEXHLevel0 5 3 2" xfId="1692"/>
    <cellStyle name="SAPBEXHLevel0 5 3 3" xfId="1275"/>
    <cellStyle name="SAPBEXHLevel0 5 4" xfId="1129"/>
    <cellStyle name="SAPBEXHLevel0 5 4 2" xfId="1889"/>
    <cellStyle name="SAPBEXHLevel0 5 4 3" xfId="2315"/>
    <cellStyle name="SAPBEXHLevel0 5 5" xfId="505"/>
    <cellStyle name="SAPBEXHLevel0 6" xfId="628"/>
    <cellStyle name="SAPBEXHLevel0 6 2" xfId="1396"/>
    <cellStyle name="SAPBEXHLevel0 6 3" xfId="1270"/>
    <cellStyle name="SAPBEXHLevel0 7" xfId="748"/>
    <cellStyle name="SAPBEXHLevel0 7 2" xfId="1514"/>
    <cellStyle name="SAPBEXHLevel0 7 3" xfId="295"/>
    <cellStyle name="SAPBEXHLevel0 8" xfId="948"/>
    <cellStyle name="SAPBEXHLevel0 8 2" xfId="1711"/>
    <cellStyle name="SAPBEXHLevel0 8 3" xfId="2023"/>
    <cellStyle name="SAPBEXHLevel0 9" xfId="321"/>
    <cellStyle name="SAPBEXHLevel0X" xfId="70"/>
    <cellStyle name="SAPBEXHLevel0X 2" xfId="115"/>
    <cellStyle name="SAPBEXHLevel0X 2 2" xfId="571"/>
    <cellStyle name="SAPBEXHLevel0X 2 2 2" xfId="1340"/>
    <cellStyle name="SAPBEXHLevel0X 2 2 3" xfId="2012"/>
    <cellStyle name="SAPBEXHLevel0X 2 3" xfId="787"/>
    <cellStyle name="SAPBEXHLevel0X 2 3 2" xfId="1552"/>
    <cellStyle name="SAPBEXHLevel0X 2 3 3" xfId="2140"/>
    <cellStyle name="SAPBEXHLevel0X 2 4" xfId="987"/>
    <cellStyle name="SAPBEXHLevel0X 2 4 2" xfId="1749"/>
    <cellStyle name="SAPBEXHLevel0X 2 4 3" xfId="2157"/>
    <cellStyle name="SAPBEXHLevel0X 2 5" xfId="363"/>
    <cellStyle name="SAPBEXHLevel0X 3" xfId="145"/>
    <cellStyle name="SAPBEXHLevel0X 3 2" xfId="566"/>
    <cellStyle name="SAPBEXHLevel0X 3 2 2" xfId="1335"/>
    <cellStyle name="SAPBEXHLevel0X 3 2 3" xfId="2082"/>
    <cellStyle name="SAPBEXHLevel0X 3 3" xfId="816"/>
    <cellStyle name="SAPBEXHLevel0X 3 3 2" xfId="1581"/>
    <cellStyle name="SAPBEXHLevel0X 3 3 3" xfId="1968"/>
    <cellStyle name="SAPBEXHLevel0X 3 4" xfId="1016"/>
    <cellStyle name="SAPBEXHLevel0X 3 4 2" xfId="1778"/>
    <cellStyle name="SAPBEXHLevel0X 3 4 3" xfId="2232"/>
    <cellStyle name="SAPBEXHLevel0X 3 5" xfId="392"/>
    <cellStyle name="SAPBEXHLevel0X 4" xfId="198"/>
    <cellStyle name="SAPBEXHLevel0X 4 2" xfId="553"/>
    <cellStyle name="SAPBEXHLevel0X 4 2 2" xfId="1322"/>
    <cellStyle name="SAPBEXHLevel0X 4 2 3" xfId="1143"/>
    <cellStyle name="SAPBEXHLevel0X 4 3" xfId="869"/>
    <cellStyle name="SAPBEXHLevel0X 4 3 2" xfId="1632"/>
    <cellStyle name="SAPBEXHLevel0X 4 3 3" xfId="285"/>
    <cellStyle name="SAPBEXHLevel0X 4 4" xfId="1069"/>
    <cellStyle name="SAPBEXHLevel0X 4 4 2" xfId="1829"/>
    <cellStyle name="SAPBEXHLevel0X 4 4 3" xfId="1952"/>
    <cellStyle name="SAPBEXHLevel0X 4 5" xfId="445"/>
    <cellStyle name="SAPBEXHLevel0X 5" xfId="224"/>
    <cellStyle name="SAPBEXHLevel0X 5 2" xfId="535"/>
    <cellStyle name="SAPBEXHLevel0X 5 2 2" xfId="1304"/>
    <cellStyle name="SAPBEXHLevel0X 5 2 3" xfId="2050"/>
    <cellStyle name="SAPBEXHLevel0X 5 3" xfId="895"/>
    <cellStyle name="SAPBEXHLevel0X 5 3 2" xfId="1658"/>
    <cellStyle name="SAPBEXHLevel0X 5 3 3" xfId="2095"/>
    <cellStyle name="SAPBEXHLevel0X 5 4" xfId="1095"/>
    <cellStyle name="SAPBEXHLevel0X 5 4 2" xfId="1855"/>
    <cellStyle name="SAPBEXHLevel0X 5 4 3" xfId="1186"/>
    <cellStyle name="SAPBEXHLevel0X 5 5" xfId="471"/>
    <cellStyle name="SAPBEXHLevel0X 6" xfId="609"/>
    <cellStyle name="SAPBEXHLevel0X 6 2" xfId="1377"/>
    <cellStyle name="SAPBEXHLevel0X 6 3" xfId="2204"/>
    <cellStyle name="SAPBEXHLevel0X 7" xfId="749"/>
    <cellStyle name="SAPBEXHLevel0X 7 2" xfId="1515"/>
    <cellStyle name="SAPBEXHLevel0X 7 3" xfId="281"/>
    <cellStyle name="SAPBEXHLevel0X 8" xfId="949"/>
    <cellStyle name="SAPBEXHLevel0X 8 2" xfId="1712"/>
    <cellStyle name="SAPBEXHLevel0X 8 3" xfId="1247"/>
    <cellStyle name="SAPBEXHLevel0X 9" xfId="322"/>
    <cellStyle name="SAPBEXHLevel1" xfId="71"/>
    <cellStyle name="SAPBEXHLevel1 2" xfId="116"/>
    <cellStyle name="SAPBEXHLevel1 2 2" xfId="703"/>
    <cellStyle name="SAPBEXHLevel1 2 2 2" xfId="1470"/>
    <cellStyle name="SAPBEXHLevel1 2 2 3" xfId="2173"/>
    <cellStyle name="SAPBEXHLevel1 2 3" xfId="788"/>
    <cellStyle name="SAPBEXHLevel1 2 3 2" xfId="1553"/>
    <cellStyle name="SAPBEXHLevel1 2 3 3" xfId="1894"/>
    <cellStyle name="SAPBEXHLevel1 2 4" xfId="988"/>
    <cellStyle name="SAPBEXHLevel1 2 4 2" xfId="1750"/>
    <cellStyle name="SAPBEXHLevel1 2 4 3" xfId="2024"/>
    <cellStyle name="SAPBEXHLevel1 2 5" xfId="364"/>
    <cellStyle name="SAPBEXHLevel1 3" xfId="144"/>
    <cellStyle name="SAPBEXHLevel1 3 2" xfId="598"/>
    <cellStyle name="SAPBEXHLevel1 3 2 2" xfId="1366"/>
    <cellStyle name="SAPBEXHLevel1 3 2 3" xfId="2161"/>
    <cellStyle name="SAPBEXHLevel1 3 3" xfId="815"/>
    <cellStyle name="SAPBEXHLevel1 3 3 2" xfId="1580"/>
    <cellStyle name="SAPBEXHLevel1 3 3 3" xfId="2091"/>
    <cellStyle name="SAPBEXHLevel1 3 4" xfId="1015"/>
    <cellStyle name="SAPBEXHLevel1 3 4 2" xfId="1777"/>
    <cellStyle name="SAPBEXHLevel1 3 4 3" xfId="273"/>
    <cellStyle name="SAPBEXHLevel1 3 5" xfId="391"/>
    <cellStyle name="SAPBEXHLevel1 4" xfId="197"/>
    <cellStyle name="SAPBEXHLevel1 4 2" xfId="554"/>
    <cellStyle name="SAPBEXHLevel1 4 2 2" xfId="1323"/>
    <cellStyle name="SAPBEXHLevel1 4 2 3" xfId="2181"/>
    <cellStyle name="SAPBEXHLevel1 4 3" xfId="868"/>
    <cellStyle name="SAPBEXHLevel1 4 3 2" xfId="1631"/>
    <cellStyle name="SAPBEXHLevel1 4 3 3" xfId="292"/>
    <cellStyle name="SAPBEXHLevel1 4 4" xfId="1068"/>
    <cellStyle name="SAPBEXHLevel1 4 4 2" xfId="1828"/>
    <cellStyle name="SAPBEXHLevel1 4 4 3" xfId="1929"/>
    <cellStyle name="SAPBEXHLevel1 4 5" xfId="444"/>
    <cellStyle name="SAPBEXHLevel1 5" xfId="240"/>
    <cellStyle name="SAPBEXHLevel1 5 2" xfId="523"/>
    <cellStyle name="SAPBEXHLevel1 5 2 2" xfId="1292"/>
    <cellStyle name="SAPBEXHLevel1 5 2 3" xfId="1973"/>
    <cellStyle name="SAPBEXHLevel1 5 3" xfId="911"/>
    <cellStyle name="SAPBEXHLevel1 5 3 2" xfId="1674"/>
    <cellStyle name="SAPBEXHLevel1 5 3 3" xfId="2131"/>
    <cellStyle name="SAPBEXHLevel1 5 4" xfId="1111"/>
    <cellStyle name="SAPBEXHLevel1 5 4 2" xfId="1871"/>
    <cellStyle name="SAPBEXHLevel1 5 4 3" xfId="2297"/>
    <cellStyle name="SAPBEXHLevel1 5 5" xfId="487"/>
    <cellStyle name="SAPBEXHLevel1 6" xfId="579"/>
    <cellStyle name="SAPBEXHLevel1 6 2" xfId="1347"/>
    <cellStyle name="SAPBEXHLevel1 6 3" xfId="1895"/>
    <cellStyle name="SAPBEXHLevel1 7" xfId="750"/>
    <cellStyle name="SAPBEXHLevel1 7 2" xfId="1516"/>
    <cellStyle name="SAPBEXHLevel1 7 3" xfId="2255"/>
    <cellStyle name="SAPBEXHLevel1 8" xfId="950"/>
    <cellStyle name="SAPBEXHLevel1 8 2" xfId="1713"/>
    <cellStyle name="SAPBEXHLevel1 8 3" xfId="2262"/>
    <cellStyle name="SAPBEXHLevel1 9" xfId="323"/>
    <cellStyle name="SAPBEXHLevel1X" xfId="72"/>
    <cellStyle name="SAPBEXHLevel1X 2" xfId="117"/>
    <cellStyle name="SAPBEXHLevel1X 2 2" xfId="676"/>
    <cellStyle name="SAPBEXHLevel1X 2 2 2" xfId="1444"/>
    <cellStyle name="SAPBEXHLevel1X 2 2 3" xfId="1242"/>
    <cellStyle name="SAPBEXHLevel1X 2 3" xfId="789"/>
    <cellStyle name="SAPBEXHLevel1X 2 3 2" xfId="1554"/>
    <cellStyle name="SAPBEXHLevel1X 2 3 3" xfId="263"/>
    <cellStyle name="SAPBEXHLevel1X 2 4" xfId="989"/>
    <cellStyle name="SAPBEXHLevel1X 2 4 2" xfId="1751"/>
    <cellStyle name="SAPBEXHLevel1X 2 4 3" xfId="1211"/>
    <cellStyle name="SAPBEXHLevel1X 2 5" xfId="365"/>
    <cellStyle name="SAPBEXHLevel1X 3" xfId="143"/>
    <cellStyle name="SAPBEXHLevel1X 3 2" xfId="638"/>
    <cellStyle name="SAPBEXHLevel1X 3 2 2" xfId="1406"/>
    <cellStyle name="SAPBEXHLevel1X 3 2 3" xfId="2145"/>
    <cellStyle name="SAPBEXHLevel1X 3 3" xfId="814"/>
    <cellStyle name="SAPBEXHLevel1X 3 3 2" xfId="1579"/>
    <cellStyle name="SAPBEXHLevel1X 3 3 3" xfId="2223"/>
    <cellStyle name="SAPBEXHLevel1X 3 4" xfId="1014"/>
    <cellStyle name="SAPBEXHLevel1X 3 4 2" xfId="1776"/>
    <cellStyle name="SAPBEXHLevel1X 3 4 3" xfId="1898"/>
    <cellStyle name="SAPBEXHLevel1X 3 5" xfId="390"/>
    <cellStyle name="SAPBEXHLevel1X 4" xfId="196"/>
    <cellStyle name="SAPBEXHLevel1X 4 2" xfId="590"/>
    <cellStyle name="SAPBEXHLevel1X 4 2 2" xfId="1358"/>
    <cellStyle name="SAPBEXHLevel1X 4 2 3" xfId="2073"/>
    <cellStyle name="SAPBEXHLevel1X 4 3" xfId="867"/>
    <cellStyle name="SAPBEXHLevel1X 4 3 2" xfId="1630"/>
    <cellStyle name="SAPBEXHLevel1X 4 3 3" xfId="2153"/>
    <cellStyle name="SAPBEXHLevel1X 4 4" xfId="1067"/>
    <cellStyle name="SAPBEXHLevel1X 4 4 2" xfId="1827"/>
    <cellStyle name="SAPBEXHLevel1X 4 4 3" xfId="1214"/>
    <cellStyle name="SAPBEXHLevel1X 4 5" xfId="443"/>
    <cellStyle name="SAPBEXHLevel1X 5" xfId="239"/>
    <cellStyle name="SAPBEXHLevel1X 5 2" xfId="524"/>
    <cellStyle name="SAPBEXHLevel1X 5 2 2" xfId="1293"/>
    <cellStyle name="SAPBEXHLevel1X 5 2 3" xfId="1189"/>
    <cellStyle name="SAPBEXHLevel1X 5 3" xfId="910"/>
    <cellStyle name="SAPBEXHLevel1X 5 3 2" xfId="1673"/>
    <cellStyle name="SAPBEXHLevel1X 5 3 3" xfId="2260"/>
    <cellStyle name="SAPBEXHLevel1X 5 4" xfId="1110"/>
    <cellStyle name="SAPBEXHLevel1X 5 4 2" xfId="1870"/>
    <cellStyle name="SAPBEXHLevel1X 5 4 3" xfId="2296"/>
    <cellStyle name="SAPBEXHLevel1X 5 5" xfId="486"/>
    <cellStyle name="SAPBEXHLevel1X 6" xfId="701"/>
    <cellStyle name="SAPBEXHLevel1X 6 2" xfId="1468"/>
    <cellStyle name="SAPBEXHLevel1X 6 3" xfId="1834"/>
    <cellStyle name="SAPBEXHLevel1X 7" xfId="751"/>
    <cellStyle name="SAPBEXHLevel1X 7 2" xfId="1517"/>
    <cellStyle name="SAPBEXHLevel1X 7 3" xfId="2125"/>
    <cellStyle name="SAPBEXHLevel1X 8" xfId="951"/>
    <cellStyle name="SAPBEXHLevel1X 8 2" xfId="1714"/>
    <cellStyle name="SAPBEXHLevel1X 8 3" xfId="2133"/>
    <cellStyle name="SAPBEXHLevel1X 9" xfId="324"/>
    <cellStyle name="SAPBEXHLevel2" xfId="73"/>
    <cellStyle name="SAPBEXHLevel2 2" xfId="118"/>
    <cellStyle name="SAPBEXHLevel2 2 2" xfId="652"/>
    <cellStyle name="SAPBEXHLevel2 2 2 2" xfId="1420"/>
    <cellStyle name="SAPBEXHLevel2 2 2 3" xfId="1234"/>
    <cellStyle name="SAPBEXHLevel2 2 3" xfId="790"/>
    <cellStyle name="SAPBEXHLevel2 2 3 2" xfId="1555"/>
    <cellStyle name="SAPBEXHLevel2 2 3 3" xfId="2241"/>
    <cellStyle name="SAPBEXHLevel2 2 4" xfId="990"/>
    <cellStyle name="SAPBEXHLevel2 2 4 2" xfId="1752"/>
    <cellStyle name="SAPBEXHLevel2 2 4 3" xfId="2264"/>
    <cellStyle name="SAPBEXHLevel2 2 5" xfId="366"/>
    <cellStyle name="SAPBEXHLevel2 3" xfId="142"/>
    <cellStyle name="SAPBEXHLevel2 3 2" xfId="680"/>
    <cellStyle name="SAPBEXHLevel2 3 2 2" xfId="1448"/>
    <cellStyle name="SAPBEXHLevel2 3 2 3" xfId="1134"/>
    <cellStyle name="SAPBEXHLevel2 3 3" xfId="813"/>
    <cellStyle name="SAPBEXHLevel2 3 3 2" xfId="1578"/>
    <cellStyle name="SAPBEXHLevel2 3 3 3" xfId="1207"/>
    <cellStyle name="SAPBEXHLevel2 3 4" xfId="1013"/>
    <cellStyle name="SAPBEXHLevel2 3 4 2" xfId="1775"/>
    <cellStyle name="SAPBEXHLevel2 3 4 3" xfId="2136"/>
    <cellStyle name="SAPBEXHLevel2 3 5" xfId="389"/>
    <cellStyle name="SAPBEXHLevel2 4" xfId="195"/>
    <cellStyle name="SAPBEXHLevel2 4 2" xfId="648"/>
    <cellStyle name="SAPBEXHLevel2 4 2 2" xfId="1416"/>
    <cellStyle name="SAPBEXHLevel2 4 2 3" xfId="1139"/>
    <cellStyle name="SAPBEXHLevel2 4 3" xfId="866"/>
    <cellStyle name="SAPBEXHLevel2 4 3 2" xfId="1629"/>
    <cellStyle name="SAPBEXHLevel2 4 3 3" xfId="2284"/>
    <cellStyle name="SAPBEXHLevel2 4 4" xfId="1066"/>
    <cellStyle name="SAPBEXHLevel2 4 4 2" xfId="1826"/>
    <cellStyle name="SAPBEXHLevel2 4 4 3" xfId="1184"/>
    <cellStyle name="SAPBEXHLevel2 4 5" xfId="442"/>
    <cellStyle name="SAPBEXHLevel2 5" xfId="238"/>
    <cellStyle name="SAPBEXHLevel2 5 2" xfId="525"/>
    <cellStyle name="SAPBEXHLevel2 5 2 2" xfId="1294"/>
    <cellStyle name="SAPBEXHLevel2 5 2 3" xfId="2213"/>
    <cellStyle name="SAPBEXHLevel2 5 3" xfId="909"/>
    <cellStyle name="SAPBEXHLevel2 5 3 2" xfId="1672"/>
    <cellStyle name="SAPBEXHLevel2 5 3 3" xfId="286"/>
    <cellStyle name="SAPBEXHLevel2 5 4" xfId="1109"/>
    <cellStyle name="SAPBEXHLevel2 5 4 2" xfId="1869"/>
    <cellStyle name="SAPBEXHLevel2 5 4 3" xfId="2295"/>
    <cellStyle name="SAPBEXHLevel2 5 5" xfId="485"/>
    <cellStyle name="SAPBEXHLevel2 6" xfId="669"/>
    <cellStyle name="SAPBEXHLevel2 6 2" xfId="1437"/>
    <cellStyle name="SAPBEXHLevel2 6 3" xfId="2201"/>
    <cellStyle name="SAPBEXHLevel2 7" xfId="752"/>
    <cellStyle name="SAPBEXHLevel2 7 2" xfId="1518"/>
    <cellStyle name="SAPBEXHLevel2 7 3" xfId="1904"/>
    <cellStyle name="SAPBEXHLevel2 8" xfId="952"/>
    <cellStyle name="SAPBEXHLevel2 8 2" xfId="1715"/>
    <cellStyle name="SAPBEXHLevel2 8 3" xfId="1932"/>
    <cellStyle name="SAPBEXHLevel2 9" xfId="325"/>
    <cellStyle name="SAPBEXHLevel2X" xfId="74"/>
    <cellStyle name="SAPBEXHLevel2X 2" xfId="119"/>
    <cellStyle name="SAPBEXHLevel2X 2 2" xfId="602"/>
    <cellStyle name="SAPBEXHLevel2X 2 2 2" xfId="1370"/>
    <cellStyle name="SAPBEXHLevel2X 2 2 3" xfId="2117"/>
    <cellStyle name="SAPBEXHLevel2X 2 3" xfId="791"/>
    <cellStyle name="SAPBEXHLevel2X 2 3 2" xfId="1556"/>
    <cellStyle name="SAPBEXHLevel2X 2 3 3" xfId="2111"/>
    <cellStyle name="SAPBEXHLevel2X 2 4" xfId="991"/>
    <cellStyle name="SAPBEXHLevel2X 2 4 2" xfId="1753"/>
    <cellStyle name="SAPBEXHLevel2X 2 4 3" xfId="2135"/>
    <cellStyle name="SAPBEXHLevel2X 2 5" xfId="367"/>
    <cellStyle name="SAPBEXHLevel2X 3" xfId="141"/>
    <cellStyle name="SAPBEXHLevel2X 3 2" xfId="707"/>
    <cellStyle name="SAPBEXHLevel2X 3 2 2" xfId="1474"/>
    <cellStyle name="SAPBEXHLevel2X 3 2 3" xfId="2147"/>
    <cellStyle name="SAPBEXHLevel2X 3 3" xfId="812"/>
    <cellStyle name="SAPBEXHLevel2X 3 3 2" xfId="1577"/>
    <cellStyle name="SAPBEXHLevel2X 3 3 3" xfId="1902"/>
    <cellStyle name="SAPBEXHLevel2X 3 4" xfId="1012"/>
    <cellStyle name="SAPBEXHLevel2X 3 4 2" xfId="1774"/>
    <cellStyle name="SAPBEXHLevel2X 3 4 3" xfId="2265"/>
    <cellStyle name="SAPBEXHLevel2X 3 5" xfId="388"/>
    <cellStyle name="SAPBEXHLevel2X 4" xfId="194"/>
    <cellStyle name="SAPBEXHLevel2X 4 2" xfId="689"/>
    <cellStyle name="SAPBEXHLevel2X 4 2 2" xfId="1456"/>
    <cellStyle name="SAPBEXHLevel2X 4 2 3" xfId="265"/>
    <cellStyle name="SAPBEXHLevel2X 4 3" xfId="865"/>
    <cellStyle name="SAPBEXHLevel2X 4 3 2" xfId="1628"/>
    <cellStyle name="SAPBEXHLevel2X 4 3 3" xfId="1958"/>
    <cellStyle name="SAPBEXHLevel2X 4 4" xfId="1065"/>
    <cellStyle name="SAPBEXHLevel2X 4 4 2" xfId="1825"/>
    <cellStyle name="SAPBEXHLevel2X 4 4 3" xfId="1152"/>
    <cellStyle name="SAPBEXHLevel2X 4 5" xfId="441"/>
    <cellStyle name="SAPBEXHLevel2X 5" xfId="237"/>
    <cellStyle name="SAPBEXHLevel2X 5 2" xfId="526"/>
    <cellStyle name="SAPBEXHLevel2X 5 2 2" xfId="1295"/>
    <cellStyle name="SAPBEXHLevel2X 5 2 3" xfId="2080"/>
    <cellStyle name="SAPBEXHLevel2X 5 3" xfId="908"/>
    <cellStyle name="SAPBEXHLevel2X 5 3 2" xfId="1671"/>
    <cellStyle name="SAPBEXHLevel2X 5 3 3" xfId="264"/>
    <cellStyle name="SAPBEXHLevel2X 5 4" xfId="1108"/>
    <cellStyle name="SAPBEXHLevel2X 5 4 2" xfId="1868"/>
    <cellStyle name="SAPBEXHLevel2X 5 4 3" xfId="1218"/>
    <cellStyle name="SAPBEXHLevel2X 5 5" xfId="484"/>
    <cellStyle name="SAPBEXHLevel2X 6" xfId="629"/>
    <cellStyle name="SAPBEXHLevel2X 6 2" xfId="1397"/>
    <cellStyle name="SAPBEXHLevel2X 6 3" xfId="2203"/>
    <cellStyle name="SAPBEXHLevel2X 7" xfId="753"/>
    <cellStyle name="SAPBEXHLevel2X 7 2" xfId="1519"/>
    <cellStyle name="SAPBEXHLevel2X 7 3" xfId="1277"/>
    <cellStyle name="SAPBEXHLevel2X 8" xfId="953"/>
    <cellStyle name="SAPBEXHLevel2X 8 2" xfId="1716"/>
    <cellStyle name="SAPBEXHLevel2X 8 3" xfId="1163"/>
    <cellStyle name="SAPBEXHLevel2X 9" xfId="326"/>
    <cellStyle name="SAPBEXHLevel3" xfId="75"/>
    <cellStyle name="SAPBEXHLevel3 2" xfId="120"/>
    <cellStyle name="SAPBEXHLevel3 2 2" xfId="570"/>
    <cellStyle name="SAPBEXHLevel3 2 2 2" xfId="1339"/>
    <cellStyle name="SAPBEXHLevel3 2 2 3" xfId="2074"/>
    <cellStyle name="SAPBEXHLevel3 2 3" xfId="792"/>
    <cellStyle name="SAPBEXHLevel3 2 3 2" xfId="1557"/>
    <cellStyle name="SAPBEXHLevel3 2 3 3" xfId="1912"/>
    <cellStyle name="SAPBEXHLevel3 2 4" xfId="992"/>
    <cellStyle name="SAPBEXHLevel3 2 4 2" xfId="1754"/>
    <cellStyle name="SAPBEXHLevel3 2 4 3" xfId="1899"/>
    <cellStyle name="SAPBEXHLevel3 2 5" xfId="368"/>
    <cellStyle name="SAPBEXHLevel3 3" xfId="140"/>
    <cellStyle name="SAPBEXHLevel3 3 2" xfId="567"/>
    <cellStyle name="SAPBEXHLevel3 3 2 2" xfId="1336"/>
    <cellStyle name="SAPBEXHLevel3 3 2 3" xfId="1938"/>
    <cellStyle name="SAPBEXHLevel3 3 3" xfId="811"/>
    <cellStyle name="SAPBEXHLevel3 3 3 2" xfId="1576"/>
    <cellStyle name="SAPBEXHLevel3 3 3 3" xfId="2127"/>
    <cellStyle name="SAPBEXHLevel3 3 4" xfId="1011"/>
    <cellStyle name="SAPBEXHLevel3 3 4 2" xfId="1773"/>
    <cellStyle name="SAPBEXHLevel3 3 4 3" xfId="1162"/>
    <cellStyle name="SAPBEXHLevel3 3 5" xfId="387"/>
    <cellStyle name="SAPBEXHLevel3 4" xfId="193"/>
    <cellStyle name="SAPBEXHLevel3 4 2" xfId="714"/>
    <cellStyle name="SAPBEXHLevel3 4 2 2" xfId="1480"/>
    <cellStyle name="SAPBEXHLevel3 4 2 3" xfId="2236"/>
    <cellStyle name="SAPBEXHLevel3 4 3" xfId="864"/>
    <cellStyle name="SAPBEXHLevel3 4 3 2" xfId="1627"/>
    <cellStyle name="SAPBEXHLevel3 4 3 3" xfId="2034"/>
    <cellStyle name="SAPBEXHLevel3 4 4" xfId="1064"/>
    <cellStyle name="SAPBEXHLevel3 4 4 2" xfId="1824"/>
    <cellStyle name="SAPBEXHLevel3 4 4 3" xfId="1256"/>
    <cellStyle name="SAPBEXHLevel3 4 5" xfId="440"/>
    <cellStyle name="SAPBEXHLevel3 5" xfId="236"/>
    <cellStyle name="SAPBEXHLevel3 5 2" xfId="527"/>
    <cellStyle name="SAPBEXHLevel3 5 2 2" xfId="1296"/>
    <cellStyle name="SAPBEXHLevel3 5 2 3" xfId="1997"/>
    <cellStyle name="SAPBEXHLevel3 5 3" xfId="907"/>
    <cellStyle name="SAPBEXHLevel3 5 3 2" xfId="1670"/>
    <cellStyle name="SAPBEXHLevel3 5 3 3" xfId="2154"/>
    <cellStyle name="SAPBEXHLevel3 5 4" xfId="1107"/>
    <cellStyle name="SAPBEXHLevel3 5 4 2" xfId="1867"/>
    <cellStyle name="SAPBEXHLevel3 5 4 3" xfId="1188"/>
    <cellStyle name="SAPBEXHLevel3 5 5" xfId="483"/>
    <cellStyle name="SAPBEXHLevel3 6" xfId="608"/>
    <cellStyle name="SAPBEXHLevel3 6 2" xfId="1376"/>
    <cellStyle name="SAPBEXHLevel3 6 3" xfId="1135"/>
    <cellStyle name="SAPBEXHLevel3 7" xfId="754"/>
    <cellStyle name="SAPBEXHLevel3 7 2" xfId="1520"/>
    <cellStyle name="SAPBEXHLevel3 7 3" xfId="2220"/>
    <cellStyle name="SAPBEXHLevel3 8" xfId="954"/>
    <cellStyle name="SAPBEXHLevel3 8 2" xfId="1717"/>
    <cellStyle name="SAPBEXHLevel3 8 3" xfId="2229"/>
    <cellStyle name="SAPBEXHLevel3 9" xfId="327"/>
    <cellStyle name="SAPBEXHLevel3X" xfId="76"/>
    <cellStyle name="SAPBEXHLevel3X 2" xfId="121"/>
    <cellStyle name="SAPBEXHLevel3X 2 2" xfId="704"/>
    <cellStyle name="SAPBEXHLevel3X 2 2 2" xfId="1471"/>
    <cellStyle name="SAPBEXHLevel3X 2 2 3" xfId="2041"/>
    <cellStyle name="SAPBEXHLevel3X 2 3" xfId="793"/>
    <cellStyle name="SAPBEXHLevel3X 2 3 2" xfId="1558"/>
    <cellStyle name="SAPBEXHLevel3X 2 3 3" xfId="1167"/>
    <cellStyle name="SAPBEXHLevel3X 2 4" xfId="993"/>
    <cellStyle name="SAPBEXHLevel3X 2 4 2" xfId="1755"/>
    <cellStyle name="SAPBEXHLevel3X 2 4 3" xfId="272"/>
    <cellStyle name="SAPBEXHLevel3X 2 5" xfId="369"/>
    <cellStyle name="SAPBEXHLevel3X 3" xfId="139"/>
    <cellStyle name="SAPBEXHLevel3X 3 2" xfId="620"/>
    <cellStyle name="SAPBEXHLevel3X 3 2 2" xfId="1388"/>
    <cellStyle name="SAPBEXHLevel3X 3 2 3" xfId="1161"/>
    <cellStyle name="SAPBEXHLevel3X 3 3" xfId="810"/>
    <cellStyle name="SAPBEXHLevel3X 3 3 2" xfId="1575"/>
    <cellStyle name="SAPBEXHLevel3X 3 3 3" xfId="2257"/>
    <cellStyle name="SAPBEXHLevel3X 3 4" xfId="1010"/>
    <cellStyle name="SAPBEXHLevel3X 3 4 2" xfId="1772"/>
    <cellStyle name="SAPBEXHLevel3X 3 4 3" xfId="2025"/>
    <cellStyle name="SAPBEXHLevel3X 3 5" xfId="386"/>
    <cellStyle name="SAPBEXHLevel3X 4" xfId="192"/>
    <cellStyle name="SAPBEXHLevel3X 4 2" xfId="555"/>
    <cellStyle name="SAPBEXHLevel3X 4 2 2" xfId="1324"/>
    <cellStyle name="SAPBEXHLevel3X 4 2 3" xfId="2049"/>
    <cellStyle name="SAPBEXHLevel3X 4 3" xfId="863"/>
    <cellStyle name="SAPBEXHLevel3X 4 3 2" xfId="1626"/>
    <cellStyle name="SAPBEXHLevel3X 4 3 3" xfId="2165"/>
    <cellStyle name="SAPBEXHLevel3X 4 4" xfId="1063"/>
    <cellStyle name="SAPBEXHLevel3X 4 4 2" xfId="1823"/>
    <cellStyle name="SAPBEXHLevel3X 4 4 3" xfId="1224"/>
    <cellStyle name="SAPBEXHLevel3X 4 5" xfId="439"/>
    <cellStyle name="SAPBEXHLevel3X 5" xfId="235"/>
    <cellStyle name="SAPBEXHLevel3X 5 2" xfId="528"/>
    <cellStyle name="SAPBEXHLevel3X 5 2 2" xfId="1297"/>
    <cellStyle name="SAPBEXHLevel3X 5 2 3" xfId="1266"/>
    <cellStyle name="SAPBEXHLevel3X 5 3" xfId="906"/>
    <cellStyle name="SAPBEXHLevel3X 5 3 2" xfId="1669"/>
    <cellStyle name="SAPBEXHLevel3X 5 3 3" xfId="2285"/>
    <cellStyle name="SAPBEXHLevel3X 5 4" xfId="1106"/>
    <cellStyle name="SAPBEXHLevel3X 5 4 2" xfId="1866"/>
    <cellStyle name="SAPBEXHLevel3X 5 4 3" xfId="1157"/>
    <cellStyle name="SAPBEXHLevel3X 5 5" xfId="482"/>
    <cellStyle name="SAPBEXHLevel3X 6" xfId="578"/>
    <cellStyle name="SAPBEXHLevel3X 6 2" xfId="1346"/>
    <cellStyle name="SAPBEXHLevel3X 6 3" xfId="2139"/>
    <cellStyle name="SAPBEXHLevel3X 7" xfId="755"/>
    <cellStyle name="SAPBEXHLevel3X 7 2" xfId="1521"/>
    <cellStyle name="SAPBEXHLevel3X 7 3" xfId="2088"/>
    <cellStyle name="SAPBEXHLevel3X 8" xfId="955"/>
    <cellStyle name="SAPBEXHLevel3X 8 2" xfId="1718"/>
    <cellStyle name="SAPBEXHLevel3X 8 3" xfId="2098"/>
    <cellStyle name="SAPBEXHLevel3X 9" xfId="328"/>
    <cellStyle name="SAPBEXresData" xfId="77"/>
    <cellStyle name="SAPBEXresData 2" xfId="122"/>
    <cellStyle name="SAPBEXresData 2 2" xfId="677"/>
    <cellStyle name="SAPBEXresData 2 2 2" xfId="1445"/>
    <cellStyle name="SAPBEXresData 2 2 3" xfId="1240"/>
    <cellStyle name="SAPBEXresData 2 3" xfId="794"/>
    <cellStyle name="SAPBEXresData 2 3 2" xfId="1559"/>
    <cellStyle name="SAPBEXresData 2 3 3" xfId="2222"/>
    <cellStyle name="SAPBEXresData 2 4" xfId="994"/>
    <cellStyle name="SAPBEXresData 2 4 2" xfId="1756"/>
    <cellStyle name="SAPBEXresData 2 4 3" xfId="2231"/>
    <cellStyle name="SAPBEXresData 2 5" xfId="370"/>
    <cellStyle name="SAPBEXresData 3" xfId="138"/>
    <cellStyle name="SAPBEXresData 3 2" xfId="637"/>
    <cellStyle name="SAPBEXresData 3 2 2" xfId="1405"/>
    <cellStyle name="SAPBEXresData 3 2 3" xfId="2276"/>
    <cellStyle name="SAPBEXresData 3 3" xfId="809"/>
    <cellStyle name="SAPBEXresData 3 3 2" xfId="1574"/>
    <cellStyle name="SAPBEXresData 3 3 3" xfId="283"/>
    <cellStyle name="SAPBEXresData 3 4" xfId="1009"/>
    <cellStyle name="SAPBEXresData 3 4 2" xfId="1771"/>
    <cellStyle name="SAPBEXresData 3 4 3" xfId="2158"/>
    <cellStyle name="SAPBEXresData 3 5" xfId="385"/>
    <cellStyle name="SAPBEXresData 4" xfId="191"/>
    <cellStyle name="SAPBEXresData 4 2" xfId="556"/>
    <cellStyle name="SAPBEXresData 4 2 2" xfId="1325"/>
    <cellStyle name="SAPBEXresData 4 2 3" xfId="1923"/>
    <cellStyle name="SAPBEXresData 4 3" xfId="862"/>
    <cellStyle name="SAPBEXresData 4 3 2" xfId="1625"/>
    <cellStyle name="SAPBEXresData 4 3 3" xfId="1195"/>
    <cellStyle name="SAPBEXresData 4 4" xfId="1062"/>
    <cellStyle name="SAPBEXresData 4 4 2" xfId="1822"/>
    <cellStyle name="SAPBEXresData 4 4 3" xfId="1213"/>
    <cellStyle name="SAPBEXresData 4 5" xfId="438"/>
    <cellStyle name="SAPBEXresData 5" xfId="234"/>
    <cellStyle name="SAPBEXresData 5 2" xfId="529"/>
    <cellStyle name="SAPBEXresData 5 2 2" xfId="1298"/>
    <cellStyle name="SAPBEXresData 5 2 3" xfId="2208"/>
    <cellStyle name="SAPBEXresData 5 3" xfId="905"/>
    <cellStyle name="SAPBEXresData 5 3 2" xfId="1668"/>
    <cellStyle name="SAPBEXresData 5 3 3" xfId="2006"/>
    <cellStyle name="SAPBEXresData 5 4" xfId="1105"/>
    <cellStyle name="SAPBEXresData 5 4 2" xfId="1865"/>
    <cellStyle name="SAPBEXresData 5 4 3" xfId="1156"/>
    <cellStyle name="SAPBEXresData 5 5" xfId="481"/>
    <cellStyle name="SAPBEXresData 6" xfId="693"/>
    <cellStyle name="SAPBEXresData 6 2" xfId="1460"/>
    <cellStyle name="SAPBEXresData 6 3" xfId="1206"/>
    <cellStyle name="SAPBEXresData 7" xfId="756"/>
    <cellStyle name="SAPBEXresData 7 2" xfId="1522"/>
    <cellStyle name="SAPBEXresData 7 3" xfId="1916"/>
    <cellStyle name="SAPBEXresData 8" xfId="956"/>
    <cellStyle name="SAPBEXresData 8 2" xfId="1719"/>
    <cellStyle name="SAPBEXresData 8 3" xfId="1914"/>
    <cellStyle name="SAPBEXresData 9" xfId="329"/>
    <cellStyle name="SAPBEXresDataEmph" xfId="78"/>
    <cellStyle name="SAPBEXresDataEmph 2" xfId="123"/>
    <cellStyle name="SAPBEXresDataEmph 2 2" xfId="634"/>
    <cellStyle name="SAPBEXresDataEmph 2 2 2" xfId="1402"/>
    <cellStyle name="SAPBEXresDataEmph 2 2 3" xfId="2177"/>
    <cellStyle name="SAPBEXresDataEmph 2 3" xfId="795"/>
    <cellStyle name="SAPBEXresDataEmph 2 3 2" xfId="1560"/>
    <cellStyle name="SAPBEXresDataEmph 2 3 3" xfId="2090"/>
    <cellStyle name="SAPBEXresDataEmph 2 4" xfId="995"/>
    <cellStyle name="SAPBEXresDataEmph 2 4 2" xfId="1757"/>
    <cellStyle name="SAPBEXresDataEmph 2 4 3" xfId="2100"/>
    <cellStyle name="SAPBEXresDataEmph 2 5" xfId="371"/>
    <cellStyle name="SAPBEXresDataEmph 3" xfId="137"/>
    <cellStyle name="SAPBEXresDataEmph 3 2" xfId="660"/>
    <cellStyle name="SAPBEXresDataEmph 3 2 2" xfId="1428"/>
    <cellStyle name="SAPBEXresDataEmph 3 2 3" xfId="277"/>
    <cellStyle name="SAPBEXresDataEmph 3 3" xfId="808"/>
    <cellStyle name="SAPBEXresDataEmph 3 3 2" xfId="1573"/>
    <cellStyle name="SAPBEXresDataEmph 3 3 3" xfId="293"/>
    <cellStyle name="SAPBEXresDataEmph 3 4" xfId="1008"/>
    <cellStyle name="SAPBEXresDataEmph 3 4 2" xfId="1770"/>
    <cellStyle name="SAPBEXresDataEmph 3 4 3" xfId="2289"/>
    <cellStyle name="SAPBEXresDataEmph 3 5" xfId="384"/>
    <cellStyle name="SAPBEXresDataEmph 4" xfId="190"/>
    <cellStyle name="SAPBEXresDataEmph 4 2" xfId="557"/>
    <cellStyle name="SAPBEXresDataEmph 4 2 2" xfId="1326"/>
    <cellStyle name="SAPBEXresDataEmph 4 2 3" xfId="2274"/>
    <cellStyle name="SAPBEXresDataEmph 4 3" xfId="861"/>
    <cellStyle name="SAPBEXresDataEmph 4 3 2" xfId="1624"/>
    <cellStyle name="SAPBEXresDataEmph 4 3 3" xfId="1141"/>
    <cellStyle name="SAPBEXresDataEmph 4 4" xfId="1061"/>
    <cellStyle name="SAPBEXresDataEmph 4 4 2" xfId="1821"/>
    <cellStyle name="SAPBEXresDataEmph 4 4 3" xfId="1183"/>
    <cellStyle name="SAPBEXresDataEmph 4 5" xfId="437"/>
    <cellStyle name="SAPBEXresDataEmph 5" xfId="233"/>
    <cellStyle name="SAPBEXresDataEmph 5 2" xfId="530"/>
    <cellStyle name="SAPBEXresDataEmph 5 2 2" xfId="1299"/>
    <cellStyle name="SAPBEXresDataEmph 5 2 3" xfId="2076"/>
    <cellStyle name="SAPBEXresDataEmph 5 3" xfId="904"/>
    <cellStyle name="SAPBEXresDataEmph 5 3 2" xfId="1667"/>
    <cellStyle name="SAPBEXresDataEmph 5 3 3" xfId="2032"/>
    <cellStyle name="SAPBEXresDataEmph 5 4" xfId="1104"/>
    <cellStyle name="SAPBEXresDataEmph 5 4 2" xfId="1864"/>
    <cellStyle name="SAPBEXresDataEmph 5 4 3" xfId="1249"/>
    <cellStyle name="SAPBEXresDataEmph 5 5" xfId="480"/>
    <cellStyle name="SAPBEXresDataEmph 6" xfId="670"/>
    <cellStyle name="SAPBEXresDataEmph 6 2" xfId="1438"/>
    <cellStyle name="SAPBEXresDataEmph 6 3" xfId="2069"/>
    <cellStyle name="SAPBEXresDataEmph 7" xfId="757"/>
    <cellStyle name="SAPBEXresDataEmph 7 2" xfId="1523"/>
    <cellStyle name="SAPBEXresDataEmph 7 3" xfId="1170"/>
    <cellStyle name="SAPBEXresDataEmph 8" xfId="957"/>
    <cellStyle name="SAPBEXresDataEmph 8 2" xfId="1720"/>
    <cellStyle name="SAPBEXresDataEmph 8 3" xfId="1169"/>
    <cellStyle name="SAPBEXresDataEmph 9" xfId="330"/>
    <cellStyle name="SAPBEXresItem" xfId="79"/>
    <cellStyle name="SAPBEXresItem 2" xfId="124"/>
    <cellStyle name="SAPBEXresItem 2 2" xfId="601"/>
    <cellStyle name="SAPBEXresItem 2 2 2" xfId="1369"/>
    <cellStyle name="SAPBEXresItem 2 2 3" xfId="2247"/>
    <cellStyle name="SAPBEXresItem 2 3" xfId="796"/>
    <cellStyle name="SAPBEXresItem 2 3 2" xfId="1561"/>
    <cellStyle name="SAPBEXresItem 2 3 3" xfId="1999"/>
    <cellStyle name="SAPBEXresItem 2 4" xfId="996"/>
    <cellStyle name="SAPBEXresItem 2 4 2" xfId="1758"/>
    <cellStyle name="SAPBEXresItem 2 4 3" xfId="1983"/>
    <cellStyle name="SAPBEXresItem 2 5" xfId="372"/>
    <cellStyle name="SAPBEXresItem 3" xfId="136"/>
    <cellStyle name="SAPBEXresItem 3 2" xfId="694"/>
    <cellStyle name="SAPBEXresItem 3 2 2" xfId="1461"/>
    <cellStyle name="SAPBEXresItem 3 2 3" xfId="2218"/>
    <cellStyle name="SAPBEXresItem 3 3" xfId="807"/>
    <cellStyle name="SAPBEXresItem 3 3 2" xfId="1572"/>
    <cellStyle name="SAPBEXresItem 3 3 3" xfId="2151"/>
    <cellStyle name="SAPBEXresItem 3 4" xfId="1007"/>
    <cellStyle name="SAPBEXresItem 3 4 2" xfId="1769"/>
    <cellStyle name="SAPBEXresItem 3 4 3" xfId="1950"/>
    <cellStyle name="SAPBEXresItem 3 5" xfId="383"/>
    <cellStyle name="SAPBEXresItem 4" xfId="189"/>
    <cellStyle name="SAPBEXresItem 4 2" xfId="591"/>
    <cellStyle name="SAPBEXresItem 4 2 2" xfId="1359"/>
    <cellStyle name="SAPBEXresItem 4 2 3" xfId="1918"/>
    <cellStyle name="SAPBEXresItem 4 3" xfId="860"/>
    <cellStyle name="SAPBEXresItem 4 3 2" xfId="1623"/>
    <cellStyle name="SAPBEXresItem 4 3 3" xfId="1920"/>
    <cellStyle name="SAPBEXresItem 4 4" xfId="1060"/>
    <cellStyle name="SAPBEXresItem 4 4 2" xfId="1820"/>
    <cellStyle name="SAPBEXresItem 4 4 3" xfId="1151"/>
    <cellStyle name="SAPBEXresItem 4 5" xfId="436"/>
    <cellStyle name="SAPBEXresItem 5" xfId="223"/>
    <cellStyle name="SAPBEXresItem 5 2" xfId="536"/>
    <cellStyle name="SAPBEXresItem 5 2 2" xfId="1305"/>
    <cellStyle name="SAPBEXresItem 5 2 3" xfId="2010"/>
    <cellStyle name="SAPBEXresItem 5 3" xfId="894"/>
    <cellStyle name="SAPBEXresItem 5 3 2" xfId="1657"/>
    <cellStyle name="SAPBEXresItem 5 3 3" xfId="2226"/>
    <cellStyle name="SAPBEXresItem 5 4" xfId="1094"/>
    <cellStyle name="SAPBEXresItem 5 4 2" xfId="1854"/>
    <cellStyle name="SAPBEXresItem 5 4 3" xfId="1154"/>
    <cellStyle name="SAPBEXresItem 5 5" xfId="470"/>
    <cellStyle name="SAPBEXresItem 6" xfId="630"/>
    <cellStyle name="SAPBEXresItem 6 2" xfId="1398"/>
    <cellStyle name="SAPBEXresItem 6 3" xfId="2071"/>
    <cellStyle name="SAPBEXresItem 7" xfId="758"/>
    <cellStyle name="SAPBEXresItem 7 2" xfId="1524"/>
    <cellStyle name="SAPBEXresItem 7 3" xfId="2195"/>
    <cellStyle name="SAPBEXresItem 8" xfId="958"/>
    <cellStyle name="SAPBEXresItem 8 2" xfId="1721"/>
    <cellStyle name="SAPBEXresItem 8 3" xfId="2189"/>
    <cellStyle name="SAPBEXresItem 9" xfId="331"/>
    <cellStyle name="SAPBEXresItemX" xfId="80"/>
    <cellStyle name="SAPBEXresItemX 2" xfId="125"/>
    <cellStyle name="SAPBEXresItemX 2 2" xfId="569"/>
    <cellStyle name="SAPBEXresItemX 2 2 2" xfId="1338"/>
    <cellStyle name="SAPBEXresItemX 2 2 3" xfId="2206"/>
    <cellStyle name="SAPBEXresItemX 2 3" xfId="797"/>
    <cellStyle name="SAPBEXresItemX 2 3 2" xfId="1562"/>
    <cellStyle name="SAPBEXresItemX 2 3 3" xfId="1268"/>
    <cellStyle name="SAPBEXresItemX 2 4" xfId="997"/>
    <cellStyle name="SAPBEXresItemX 2 4 2" xfId="1759"/>
    <cellStyle name="SAPBEXresItemX 2 4 3" xfId="1251"/>
    <cellStyle name="SAPBEXresItemX 2 5" xfId="373"/>
    <cellStyle name="SAPBEXresItemX 3" xfId="169"/>
    <cellStyle name="SAPBEXresItemX 3 2" xfId="619"/>
    <cellStyle name="SAPBEXresItemX 3 2 2" xfId="1387"/>
    <cellStyle name="SAPBEXresItemX 3 2 3" xfId="317"/>
    <cellStyle name="SAPBEXresItemX 3 3" xfId="840"/>
    <cellStyle name="SAPBEXresItemX 3 3 2" xfId="1605"/>
    <cellStyle name="SAPBEXresItemX 3 3 3" xfId="2003"/>
    <cellStyle name="SAPBEXresItemX 3 4" xfId="1040"/>
    <cellStyle name="SAPBEXresItemX 3 4 2" xfId="1802"/>
    <cellStyle name="SAPBEXresItemX 3 4 3" xfId="1977"/>
    <cellStyle name="SAPBEXresItemX 3 5" xfId="416"/>
    <cellStyle name="SAPBEXresItemX 4" xfId="188"/>
    <cellStyle name="SAPBEXresItemX 4 2" xfId="647"/>
    <cellStyle name="SAPBEXresItemX 4 2 2" xfId="1415"/>
    <cellStyle name="SAPBEXresItemX 4 2 3" xfId="2013"/>
    <cellStyle name="SAPBEXresItemX 4 3" xfId="859"/>
    <cellStyle name="SAPBEXresItemX 4 3 2" xfId="1622"/>
    <cellStyle name="SAPBEXresItemX 4 3 3" xfId="2060"/>
    <cellStyle name="SAPBEXresItemX 4 4" xfId="1059"/>
    <cellStyle name="SAPBEXresItemX 4 4 2" xfId="1819"/>
    <cellStyle name="SAPBEXresItemX 4 4 3" xfId="1250"/>
    <cellStyle name="SAPBEXresItemX 4 5" xfId="435"/>
    <cellStyle name="SAPBEXresItemX 5" xfId="232"/>
    <cellStyle name="SAPBEXresItemX 5 2" xfId="531"/>
    <cellStyle name="SAPBEXresItemX 5 2 2" xfId="1300"/>
    <cellStyle name="SAPBEXresItemX 5 2 3" xfId="1975"/>
    <cellStyle name="SAPBEXresItemX 5 3" xfId="903"/>
    <cellStyle name="SAPBEXresItemX 5 3 2" xfId="1666"/>
    <cellStyle name="SAPBEXresItemX 5 3 3" xfId="1946"/>
    <cellStyle name="SAPBEXresItemX 5 4" xfId="1103"/>
    <cellStyle name="SAPBEXresItemX 5 4 2" xfId="1863"/>
    <cellStyle name="SAPBEXresItemX 5 4 3" xfId="1221"/>
    <cellStyle name="SAPBEXresItemX 5 5" xfId="479"/>
    <cellStyle name="SAPBEXresItemX 6" xfId="607"/>
    <cellStyle name="SAPBEXresItemX 6 2" xfId="1375"/>
    <cellStyle name="SAPBEXresItemX 6 3" xfId="2015"/>
    <cellStyle name="SAPBEXresItemX 7" xfId="759"/>
    <cellStyle name="SAPBEXresItemX 7 2" xfId="1525"/>
    <cellStyle name="SAPBEXresItemX 7 3" xfId="2063"/>
    <cellStyle name="SAPBEXresItemX 8" xfId="959"/>
    <cellStyle name="SAPBEXresItemX 8 2" xfId="1722"/>
    <cellStyle name="SAPBEXresItemX 8 3" xfId="2057"/>
    <cellStyle name="SAPBEXresItemX 9" xfId="332"/>
    <cellStyle name="SAPBEXstdData" xfId="81"/>
    <cellStyle name="SAPBEXstdData 2" xfId="126"/>
    <cellStyle name="SAPBEXstdData 2 2" xfId="705"/>
    <cellStyle name="SAPBEXstdData 2 2 2" xfId="1472"/>
    <cellStyle name="SAPBEXstdData 2 2 3" xfId="2008"/>
    <cellStyle name="SAPBEXstdData 2 3" xfId="798"/>
    <cellStyle name="SAPBEXstdData 2 3 2" xfId="1563"/>
    <cellStyle name="SAPBEXstdData 2 3 3" xfId="2212"/>
    <cellStyle name="SAPBEXstdData 2 4" xfId="998"/>
    <cellStyle name="SAPBEXstdData 2 4 2" xfId="1760"/>
    <cellStyle name="SAPBEXstdData 2 4 3" xfId="2187"/>
    <cellStyle name="SAPBEXstdData 2 5" xfId="374"/>
    <cellStyle name="SAPBEXstdData 3" xfId="170"/>
    <cellStyle name="SAPBEXstdData 3 2" xfId="561"/>
    <cellStyle name="SAPBEXstdData 3 2 2" xfId="1330"/>
    <cellStyle name="SAPBEXstdData 3 2 3" xfId="2245"/>
    <cellStyle name="SAPBEXstdData 3 3" xfId="841"/>
    <cellStyle name="SAPBEXstdData 3 3 2" xfId="1606"/>
    <cellStyle name="SAPBEXstdData 3 3 3" xfId="1140"/>
    <cellStyle name="SAPBEXstdData 3 4" xfId="1041"/>
    <cellStyle name="SAPBEXstdData 3 4 2" xfId="1803"/>
    <cellStyle name="SAPBEXstdData 3 4 3" xfId="1955"/>
    <cellStyle name="SAPBEXstdData 3 5" xfId="417"/>
    <cellStyle name="SAPBEXstdData 4" xfId="187"/>
    <cellStyle name="SAPBEXstdData 4 2" xfId="688"/>
    <cellStyle name="SAPBEXstdData 4 2 2" xfId="1455"/>
    <cellStyle name="SAPBEXstdData 4 2 3" xfId="2029"/>
    <cellStyle name="SAPBEXstdData 4 3" xfId="858"/>
    <cellStyle name="SAPBEXstdData 4 3 2" xfId="1621"/>
    <cellStyle name="SAPBEXstdData 4 3 3" xfId="2192"/>
    <cellStyle name="SAPBEXstdData 4 4" xfId="1058"/>
    <cellStyle name="SAPBEXstdData 4 4 2" xfId="1818"/>
    <cellStyle name="SAPBEXstdData 4 4 3" xfId="1225"/>
    <cellStyle name="SAPBEXstdData 4 5" xfId="434"/>
    <cellStyle name="SAPBEXstdData 5" xfId="231"/>
    <cellStyle name="SAPBEXstdData 5 2" xfId="532"/>
    <cellStyle name="SAPBEXstdData 5 2 2" xfId="1301"/>
    <cellStyle name="SAPBEXstdData 5 2 3" xfId="1613"/>
    <cellStyle name="SAPBEXstdData 5 3" xfId="902"/>
    <cellStyle name="SAPBEXstdData 5 3 2" xfId="1665"/>
    <cellStyle name="SAPBEXstdData 5 3 3" xfId="1260"/>
    <cellStyle name="SAPBEXstdData 5 4" xfId="1102"/>
    <cellStyle name="SAPBEXstdData 5 4 2" xfId="1862"/>
    <cellStyle name="SAPBEXstdData 5 4 3" xfId="1217"/>
    <cellStyle name="SAPBEXstdData 5 5" xfId="478"/>
    <cellStyle name="SAPBEXstdData 6" xfId="577"/>
    <cellStyle name="SAPBEXstdData 6 2" xfId="1345"/>
    <cellStyle name="SAPBEXstdData 6 3" xfId="2269"/>
    <cellStyle name="SAPBEXstdData 7" xfId="760"/>
    <cellStyle name="SAPBEXstdData 7 2" xfId="1526"/>
    <cellStyle name="SAPBEXstdData 7 3" xfId="1981"/>
    <cellStyle name="SAPBEXstdData 8" xfId="960"/>
    <cellStyle name="SAPBEXstdData 8 2" xfId="1723"/>
    <cellStyle name="SAPBEXstdData 8 3" xfId="1963"/>
    <cellStyle name="SAPBEXstdData 9" xfId="333"/>
    <cellStyle name="SAPBEXstdDataEmph" xfId="82"/>
    <cellStyle name="SAPBEXstdDataEmph 2" xfId="127"/>
    <cellStyle name="SAPBEXstdDataEmph 2 2" xfId="678"/>
    <cellStyle name="SAPBEXstdDataEmph 2 2 2" xfId="1446"/>
    <cellStyle name="SAPBEXstdDataEmph 2 2 3" xfId="1204"/>
    <cellStyle name="SAPBEXstdDataEmph 2 3" xfId="799"/>
    <cellStyle name="SAPBEXstdDataEmph 2 3 2" xfId="1564"/>
    <cellStyle name="SAPBEXstdDataEmph 2 3 3" xfId="2079"/>
    <cellStyle name="SAPBEXstdDataEmph 2 4" xfId="999"/>
    <cellStyle name="SAPBEXstdDataEmph 2 4 2" xfId="1761"/>
    <cellStyle name="SAPBEXstdDataEmph 2 4 3" xfId="2055"/>
    <cellStyle name="SAPBEXstdDataEmph 2 5" xfId="375"/>
    <cellStyle name="SAPBEXstdDataEmph 3" xfId="171"/>
    <cellStyle name="SAPBEXstdDataEmph 3 2" xfId="711"/>
    <cellStyle name="SAPBEXstdDataEmph 3 2 2" xfId="1478"/>
    <cellStyle name="SAPBEXstdDataEmph 3 2 3" xfId="2123"/>
    <cellStyle name="SAPBEXstdDataEmph 3 3" xfId="842"/>
    <cellStyle name="SAPBEXstdDataEmph 3 3 2" xfId="1607"/>
    <cellStyle name="SAPBEXstdDataEmph 3 3 3" xfId="1178"/>
    <cellStyle name="SAPBEXstdDataEmph 3 4" xfId="1042"/>
    <cellStyle name="SAPBEXstdDataEmph 3 4 2" xfId="1804"/>
    <cellStyle name="SAPBEXstdDataEmph 3 4 3" xfId="2290"/>
    <cellStyle name="SAPBEXstdDataEmph 3 5" xfId="418"/>
    <cellStyle name="SAPBEXstdDataEmph 4" xfId="186"/>
    <cellStyle name="SAPBEXstdDataEmph 4 2" xfId="713"/>
    <cellStyle name="SAPBEXstdDataEmph 4 2 2" xfId="1479"/>
    <cellStyle name="SAPBEXstdDataEmph 4 2 3" xfId="1165"/>
    <cellStyle name="SAPBEXstdDataEmph 4 3" xfId="857"/>
    <cellStyle name="SAPBEXstdDataEmph 4 3 2" xfId="1620"/>
    <cellStyle name="SAPBEXstdDataEmph 4 3 3" xfId="1168"/>
    <cellStyle name="SAPBEXstdDataEmph 4 4" xfId="1057"/>
    <cellStyle name="SAPBEXstdDataEmph 4 4 2" xfId="1817"/>
    <cellStyle name="SAPBEXstdDataEmph 4 4 3" xfId="1232"/>
    <cellStyle name="SAPBEXstdDataEmph 4 5" xfId="433"/>
    <cellStyle name="SAPBEXstdDataEmph 5" xfId="230"/>
    <cellStyle name="SAPBEXstdDataEmph 5 2" xfId="533"/>
    <cellStyle name="SAPBEXstdDataEmph 5 2 2" xfId="1302"/>
    <cellStyle name="SAPBEXstdDataEmph 5 2 3" xfId="1264"/>
    <cellStyle name="SAPBEXstdDataEmph 5 3" xfId="901"/>
    <cellStyle name="SAPBEXstdDataEmph 5 3 2" xfId="1664"/>
    <cellStyle name="SAPBEXstdDataEmph 5 3 3" xfId="1172"/>
    <cellStyle name="SAPBEXstdDataEmph 5 4" xfId="1101"/>
    <cellStyle name="SAPBEXstdDataEmph 5 4 2" xfId="1861"/>
    <cellStyle name="SAPBEXstdDataEmph 5 4 3" xfId="1187"/>
    <cellStyle name="SAPBEXstdDataEmph 5 5" xfId="477"/>
    <cellStyle name="SAPBEXstdDataEmph 6" xfId="717"/>
    <cellStyle name="SAPBEXstdDataEmph 6 2" xfId="1483"/>
    <cellStyle name="SAPBEXstdDataEmph 6 3" xfId="1239"/>
    <cellStyle name="SAPBEXstdDataEmph 7" xfId="761"/>
    <cellStyle name="SAPBEXstdDataEmph 7 2" xfId="1527"/>
    <cellStyle name="SAPBEXstdDataEmph 7 3" xfId="1852"/>
    <cellStyle name="SAPBEXstdDataEmph 8" xfId="961"/>
    <cellStyle name="SAPBEXstdDataEmph 8 2" xfId="1724"/>
    <cellStyle name="SAPBEXstdDataEmph 8 3" xfId="1233"/>
    <cellStyle name="SAPBEXstdDataEmph 9" xfId="334"/>
    <cellStyle name="SAPBEXstdItem" xfId="83"/>
    <cellStyle name="SAPBEXstdItem 2" xfId="128"/>
    <cellStyle name="SAPBEXstdItem 2 2" xfId="635"/>
    <cellStyle name="SAPBEXstdItem 2 2 2" xfId="1403"/>
    <cellStyle name="SAPBEXstdItem 2 2 3" xfId="2045"/>
    <cellStyle name="SAPBEXstdItem 2 3" xfId="800"/>
    <cellStyle name="SAPBEXstdItem 2 3 2" xfId="1565"/>
    <cellStyle name="SAPBEXstdItem 2 3 3" xfId="1939"/>
    <cellStyle name="SAPBEXstdItem 2 4" xfId="1000"/>
    <cellStyle name="SAPBEXstdItem 2 4 2" xfId="1762"/>
    <cellStyle name="SAPBEXstdItem 2 4 3" xfId="2011"/>
    <cellStyle name="SAPBEXstdItem 2 5" xfId="376"/>
    <cellStyle name="SAPBEXstdItem 3" xfId="172"/>
    <cellStyle name="SAPBEXstdItem 3 2" xfId="685"/>
    <cellStyle name="SAPBEXstdItem 3 2 2" xfId="1453"/>
    <cellStyle name="SAPBEXstdItem 3 2 3" xfId="1989"/>
    <cellStyle name="SAPBEXstdItem 3 3" xfId="843"/>
    <cellStyle name="SAPBEXstdItem 3 3 2" xfId="1608"/>
    <cellStyle name="SAPBEXstdItem 3 3 3" xfId="2166"/>
    <cellStyle name="SAPBEXstdItem 3 4" xfId="1043"/>
    <cellStyle name="SAPBEXstdItem 3 4 2" xfId="1805"/>
    <cellStyle name="SAPBEXstdItem 3 4 3" xfId="2159"/>
    <cellStyle name="SAPBEXstdItem 3 5" xfId="419"/>
    <cellStyle name="SAPBEXstdItem 4" xfId="185"/>
    <cellStyle name="SAPBEXstdItem 4 2" xfId="558"/>
    <cellStyle name="SAPBEXstdItem 4 2 2" xfId="1327"/>
    <cellStyle name="SAPBEXstdItem 4 2 3" xfId="2143"/>
    <cellStyle name="SAPBEXstdItem 4 3" xfId="856"/>
    <cellStyle name="SAPBEXstdItem 4 3 2" xfId="1619"/>
    <cellStyle name="SAPBEXstdItem 4 3 3" xfId="1915"/>
    <cellStyle name="SAPBEXstdItem 4 4" xfId="1056"/>
    <cellStyle name="SAPBEXstdItem 4 4 2" xfId="1816"/>
    <cellStyle name="SAPBEXstdItem 4 4 3" xfId="1962"/>
    <cellStyle name="SAPBEXstdItem 4 5" xfId="432"/>
    <cellStyle name="SAPBEXstdItem 5" xfId="229"/>
    <cellStyle name="SAPBEXstdItem 5 2" xfId="589"/>
    <cellStyle name="SAPBEXstdItem 5 2 2" xfId="1357"/>
    <cellStyle name="SAPBEXstdItem 5 2 3" xfId="2205"/>
    <cellStyle name="SAPBEXstdItem 5 3" xfId="900"/>
    <cellStyle name="SAPBEXstdItem 5 3 2" xfId="1663"/>
    <cellStyle name="SAPBEXstdItem 5 3 3" xfId="1996"/>
    <cellStyle name="SAPBEXstdItem 5 4" xfId="1100"/>
    <cellStyle name="SAPBEXstdItem 5 4 2" xfId="1860"/>
    <cellStyle name="SAPBEXstdItem 5 4 3" xfId="1155"/>
    <cellStyle name="SAPBEXstdItem 5 5" xfId="476"/>
    <cellStyle name="SAPBEXstdItem 6" xfId="671"/>
    <cellStyle name="SAPBEXstdItem 6 2" xfId="1439"/>
    <cellStyle name="SAPBEXstdItem 6 3" xfId="2020"/>
    <cellStyle name="SAPBEXstdItem 7" xfId="762"/>
    <cellStyle name="SAPBEXstdItem 7 2" xfId="1528"/>
    <cellStyle name="SAPBEXstdItem 7 3" xfId="1196"/>
    <cellStyle name="SAPBEXstdItem 8" xfId="962"/>
    <cellStyle name="SAPBEXstdItem 8 2" xfId="1725"/>
    <cellStyle name="SAPBEXstdItem 8 3" xfId="1194"/>
    <cellStyle name="SAPBEXstdItem 9" xfId="335"/>
    <cellStyle name="SAPBEXstdItemX" xfId="84"/>
    <cellStyle name="SAPBEXstdItemX 2" xfId="129"/>
    <cellStyle name="SAPBEXstdItemX 2 2" xfId="599"/>
    <cellStyle name="SAPBEXstdItemX 2 2 2" xfId="1367"/>
    <cellStyle name="SAPBEXstdItemX 2 2 3" xfId="2028"/>
    <cellStyle name="SAPBEXstdItemX 2 3" xfId="801"/>
    <cellStyle name="SAPBEXstdItemX 2 3 2" xfId="1566"/>
    <cellStyle name="SAPBEXstdItemX 2 3 3" xfId="1510"/>
    <cellStyle name="SAPBEXstdItemX 2 4" xfId="1001"/>
    <cellStyle name="SAPBEXstdItemX 2 4 2" xfId="1763"/>
    <cellStyle name="SAPBEXstdItemX 2 4 3" xfId="1142"/>
    <cellStyle name="SAPBEXstdItemX 2 5" xfId="377"/>
    <cellStyle name="SAPBEXstdItemX 3" xfId="173"/>
    <cellStyle name="SAPBEXstdItemX 3 2" xfId="644"/>
    <cellStyle name="SAPBEXstdItemX 3 2 2" xfId="1412"/>
    <cellStyle name="SAPBEXstdItemX 3 2 3" xfId="268"/>
    <cellStyle name="SAPBEXstdItemX 3 3" xfId="844"/>
    <cellStyle name="SAPBEXstdItemX 3 3 2" xfId="1609"/>
    <cellStyle name="SAPBEXstdItemX 3 3 3" xfId="2035"/>
    <cellStyle name="SAPBEXstdItemX 3 4" xfId="1044"/>
    <cellStyle name="SAPBEXstdItemX 3 4 2" xfId="1806"/>
    <cellStyle name="SAPBEXstdItemX 3 4 3" xfId="2026"/>
    <cellStyle name="SAPBEXstdItemX 3 5" xfId="420"/>
    <cellStyle name="SAPBEXstdItemX 4" xfId="184"/>
    <cellStyle name="SAPBEXstdItemX 4 2" xfId="592"/>
    <cellStyle name="SAPBEXstdItemX 4 2 2" xfId="1360"/>
    <cellStyle name="SAPBEXstdItemX 4 2 3" xfId="1413"/>
    <cellStyle name="SAPBEXstdItemX 4 3" xfId="855"/>
    <cellStyle name="SAPBEXstdItemX 4 3 2" xfId="1618"/>
    <cellStyle name="SAPBEXstdItemX 4 3 3" xfId="2093"/>
    <cellStyle name="SAPBEXstdItemX 4 4" xfId="1055"/>
    <cellStyle name="SAPBEXstdItemX 4 4 2" xfId="1815"/>
    <cellStyle name="SAPBEXstdItemX 4 4 3" xfId="2052"/>
    <cellStyle name="SAPBEXstdItemX 4 5" xfId="431"/>
    <cellStyle name="SAPBEXstdItemX 5" xfId="222"/>
    <cellStyle name="SAPBEXstdItemX 5 2" xfId="537"/>
    <cellStyle name="SAPBEXstdItemX 5 2 2" xfId="1306"/>
    <cellStyle name="SAPBEXstdItemX 5 2 3" xfId="2273"/>
    <cellStyle name="SAPBEXstdItemX 5 3" xfId="893"/>
    <cellStyle name="SAPBEXstdItemX 5 3 2" xfId="1656"/>
    <cellStyle name="SAPBEXstdItemX 5 3 3" xfId="1133"/>
    <cellStyle name="SAPBEXstdItemX 5 4" xfId="1093"/>
    <cellStyle name="SAPBEXstdItemX 5 4 2" xfId="1853"/>
    <cellStyle name="SAPBEXstdItemX 5 4 3" xfId="1254"/>
    <cellStyle name="SAPBEXstdItemX 5 5" xfId="469"/>
    <cellStyle name="SAPBEXstdItemX 6" xfId="651"/>
    <cellStyle name="SAPBEXstdItemX 6 2" xfId="1419"/>
    <cellStyle name="SAPBEXstdItemX 6 3" xfId="1994"/>
    <cellStyle name="SAPBEXstdItemX 7" xfId="763"/>
    <cellStyle name="SAPBEXstdItemX 7 2" xfId="1529"/>
    <cellStyle name="SAPBEXstdItemX 7 3" xfId="2170"/>
    <cellStyle name="SAPBEXstdItemX 8" xfId="963"/>
    <cellStyle name="SAPBEXstdItemX 8 2" xfId="1726"/>
    <cellStyle name="SAPBEXstdItemX 8 3" xfId="1956"/>
    <cellStyle name="SAPBEXstdItemX 9" xfId="336"/>
    <cellStyle name="SAPBEXtitle" xfId="85"/>
    <cellStyle name="SAPBEXundefined" xfId="86"/>
    <cellStyle name="SAPBEXundefined 2" xfId="130"/>
    <cellStyle name="SAPBEXundefined 2 2" xfId="568"/>
    <cellStyle name="SAPBEXundefined 2 2 2" xfId="1337"/>
    <cellStyle name="SAPBEXundefined 2 2 3" xfId="1212"/>
    <cellStyle name="SAPBEXundefined 2 3" xfId="802"/>
    <cellStyle name="SAPBEXundefined 2 3 2" xfId="1567"/>
    <cellStyle name="SAPBEXundefined 2 3 3" xfId="1261"/>
    <cellStyle name="SAPBEXundefined 2 4" xfId="1002"/>
    <cellStyle name="SAPBEXundefined 2 4 2" xfId="1764"/>
    <cellStyle name="SAPBEXundefined 2 4 3" xfId="1259"/>
    <cellStyle name="SAPBEXundefined 2 5" xfId="378"/>
    <cellStyle name="SAPBEXundefined 3" xfId="174"/>
    <cellStyle name="SAPBEXundefined 3 2" xfId="594"/>
    <cellStyle name="SAPBEXundefined 3 2 2" xfId="1362"/>
    <cellStyle name="SAPBEXundefined 3 2 3" xfId="2179"/>
    <cellStyle name="SAPBEXundefined 3 3" xfId="845"/>
    <cellStyle name="SAPBEXundefined 3 3 2" xfId="1610"/>
    <cellStyle name="SAPBEXundefined 3 3 3" xfId="1948"/>
    <cellStyle name="SAPBEXundefined 3 4" xfId="1045"/>
    <cellStyle name="SAPBEXundefined 3 4 2" xfId="1807"/>
    <cellStyle name="SAPBEXundefined 3 4 3" xfId="287"/>
    <cellStyle name="SAPBEXundefined 3 5" xfId="421"/>
    <cellStyle name="SAPBEXundefined 4" xfId="183"/>
    <cellStyle name="SAPBEXundefined 4 2" xfId="646"/>
    <cellStyle name="SAPBEXundefined 4 2 2" xfId="1414"/>
    <cellStyle name="SAPBEXundefined 4 2 3" xfId="2084"/>
    <cellStyle name="SAPBEXundefined 4 3" xfId="854"/>
    <cellStyle name="SAPBEXundefined 4 3 2" xfId="1617"/>
    <cellStyle name="SAPBEXundefined 4 3 3" xfId="2225"/>
    <cellStyle name="SAPBEXundefined 4 4" xfId="1054"/>
    <cellStyle name="SAPBEXundefined 4 4 2" xfId="1814"/>
    <cellStyle name="SAPBEXundefined 4 4 3" xfId="2184"/>
    <cellStyle name="SAPBEXundefined 4 5" xfId="430"/>
    <cellStyle name="SAPBEXundefined 5" xfId="228"/>
    <cellStyle name="SAPBEXundefined 5 2" xfId="650"/>
    <cellStyle name="SAPBEXundefined 5 2 2" xfId="1418"/>
    <cellStyle name="SAPBEXundefined 5 2 3" xfId="2070"/>
    <cellStyle name="SAPBEXundefined 5 3" xfId="899"/>
    <cellStyle name="SAPBEXundefined 5 3 2" xfId="1662"/>
    <cellStyle name="SAPBEXundefined 5 3 3" xfId="2077"/>
    <cellStyle name="SAPBEXundefined 5 4" xfId="1099"/>
    <cellStyle name="SAPBEXundefined 5 4 2" xfId="1859"/>
    <cellStyle name="SAPBEXundefined 5 4 3" xfId="1159"/>
    <cellStyle name="SAPBEXundefined 5 5" xfId="475"/>
    <cellStyle name="SAPBEXundefined 6" xfId="576"/>
    <cellStyle name="SAPBEXundefined 6 2" xfId="1344"/>
    <cellStyle name="SAPBEXundefined 6 3" xfId="1945"/>
    <cellStyle name="SAPBEXundefined 7" xfId="764"/>
    <cellStyle name="SAPBEXundefined 7 2" xfId="1530"/>
    <cellStyle name="SAPBEXundefined 7 3" xfId="2039"/>
    <cellStyle name="SAPBEXundefined 8" xfId="964"/>
    <cellStyle name="SAPBEXundefined 8 2" xfId="1727"/>
    <cellStyle name="SAPBEXundefined 8 3" xfId="1931"/>
    <cellStyle name="SAPBEXundefined 9" xfId="338"/>
    <cellStyle name="Texto de advertencia 2" xfId="87"/>
    <cellStyle name="Texto explicativo 2" xfId="88"/>
    <cellStyle name="Título 1 2" xfId="89"/>
    <cellStyle name="Título 2 2" xfId="90"/>
    <cellStyle name="Título 3 2" xfId="91"/>
    <cellStyle name="Título 4" xfId="92"/>
    <cellStyle name="Total 2" xfId="93"/>
    <cellStyle name="Total 2 2" xfId="131"/>
    <cellStyle name="Total 2 2 2" xfId="706"/>
    <cellStyle name="Total 2 2 2 2" xfId="1473"/>
    <cellStyle name="Total 2 2 2 3" xfId="2278"/>
    <cellStyle name="Total 2 2 3" xfId="803"/>
    <cellStyle name="Total 2 2 3 2" xfId="1568"/>
    <cellStyle name="Total 2 2 3 3" xfId="2168"/>
    <cellStyle name="Total 2 2 4" xfId="1003"/>
    <cellStyle name="Total 2 2 4 2" xfId="1765"/>
    <cellStyle name="Total 2 2 4 3" xfId="1148"/>
    <cellStyle name="Total 2 2 5" xfId="379"/>
    <cellStyle name="Total 2 3" xfId="175"/>
    <cellStyle name="Total 2 3 2" xfId="560"/>
    <cellStyle name="Total 2 3 2 2" xfId="1329"/>
    <cellStyle name="Total 2 3 2 3" xfId="1210"/>
    <cellStyle name="Total 2 3 3" xfId="846"/>
    <cellStyle name="Total 2 3 3 2" xfId="1611"/>
    <cellStyle name="Total 2 3 3 3" xfId="2293"/>
    <cellStyle name="Total 2 3 4" xfId="1046"/>
    <cellStyle name="Total 2 3 4 2" xfId="1808"/>
    <cellStyle name="Total 2 3 4 3" xfId="2266"/>
    <cellStyle name="Total 2 3 5" xfId="422"/>
    <cellStyle name="Total 2 4" xfId="182"/>
    <cellStyle name="Total 2 4 2" xfId="687"/>
    <cellStyle name="Total 2 4 2 2" xfId="1454"/>
    <cellStyle name="Total 2 4 2 3" xfId="2162"/>
    <cellStyle name="Total 2 4 3" xfId="853"/>
    <cellStyle name="Total 2 4 3 2" xfId="1616"/>
    <cellStyle name="Total 2 4 3 3" xfId="270"/>
    <cellStyle name="Total 2 4 4" xfId="1053"/>
    <cellStyle name="Total 2 4 4 2" xfId="1813"/>
    <cellStyle name="Total 2 4 4 3" xfId="1203"/>
    <cellStyle name="Total 2 4 5" xfId="429"/>
    <cellStyle name="Total 2 5" xfId="227"/>
    <cellStyle name="Total 2 5 2" xfId="691"/>
    <cellStyle name="Total 2 5 2 2" xfId="1458"/>
    <cellStyle name="Total 2 5 2 3" xfId="2122"/>
    <cellStyle name="Total 2 5 3" xfId="898"/>
    <cellStyle name="Total 2 5 3 2" xfId="1661"/>
    <cellStyle name="Total 2 5 3 3" xfId="2210"/>
    <cellStyle name="Total 2 5 4" xfId="1098"/>
    <cellStyle name="Total 2 5 4 2" xfId="1858"/>
    <cellStyle name="Total 2 5 4 3" xfId="1253"/>
    <cellStyle name="Total 2 5 5" xfId="474"/>
    <cellStyle name="Total 2 6" xfId="672"/>
    <cellStyle name="Total 2 6 2" xfId="1440"/>
    <cellStyle name="Total 2 6 3" xfId="1279"/>
    <cellStyle name="Total 2 7" xfId="765"/>
    <cellStyle name="Total 2 7 2" xfId="1531"/>
    <cellStyle name="Total 2 7 3" xfId="1959"/>
    <cellStyle name="Total 2 8" xfId="965"/>
    <cellStyle name="Total 2 8 2" xfId="1728"/>
    <cellStyle name="Total 2 8 3" xfId="1957"/>
    <cellStyle name="Total 2 9" xfId="3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>
    <pageSetUpPr fitToPage="1"/>
  </sheetPr>
  <dimension ref="A1:N266"/>
  <sheetViews>
    <sheetView zoomScale="80" zoomScaleNormal="80" workbookViewId="0">
      <selection activeCell="D15" sqref="D15"/>
    </sheetView>
  </sheetViews>
  <sheetFormatPr baseColWidth="10" defaultRowHeight="15" x14ac:dyDescent="0.25"/>
  <cols>
    <col min="1" max="1" width="38" style="17" bestFit="1" customWidth="1"/>
    <col min="2" max="2" width="19.140625" style="17" bestFit="1" customWidth="1"/>
    <col min="3" max="3" width="24.85546875" style="17" bestFit="1" customWidth="1"/>
    <col min="4" max="4" width="26.5703125" style="17" bestFit="1" customWidth="1"/>
    <col min="5" max="5" width="22.28515625" style="17" bestFit="1" customWidth="1"/>
    <col min="6" max="6" width="26.42578125" style="17" bestFit="1" customWidth="1"/>
    <col min="7" max="7" width="28.7109375" style="17" bestFit="1" customWidth="1"/>
    <col min="8" max="8" width="31.140625" style="17" bestFit="1" customWidth="1"/>
    <col min="9" max="9" width="24.42578125" style="17" bestFit="1" customWidth="1"/>
    <col min="13" max="13" width="12" bestFit="1" customWidth="1"/>
  </cols>
  <sheetData>
    <row r="1" spans="1:14" s="2" customFormat="1" x14ac:dyDescent="0.25">
      <c r="A1" s="17"/>
      <c r="B1" s="17"/>
      <c r="I1" s="17"/>
    </row>
    <row r="2" spans="1:14" s="2" customFormat="1" ht="15.75" thickBot="1" x14ac:dyDescent="0.3">
      <c r="A2" s="17"/>
      <c r="B2" s="17"/>
      <c r="C2" s="17"/>
      <c r="D2" s="17"/>
      <c r="E2" s="17"/>
      <c r="F2" s="17"/>
      <c r="G2" s="17"/>
      <c r="H2" s="17"/>
      <c r="I2" s="17"/>
    </row>
    <row r="3" spans="1:14" s="2" customFormat="1" ht="30.75" thickBot="1" x14ac:dyDescent="0.3">
      <c r="A3" s="17"/>
      <c r="B3" s="17"/>
      <c r="C3" s="5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8</v>
      </c>
    </row>
    <row r="4" spans="1:14" s="2" customFormat="1" ht="15.75" thickBot="1" x14ac:dyDescent="0.3">
      <c r="A4" s="81" t="s">
        <v>44</v>
      </c>
      <c r="B4" s="83">
        <f>24*B5-B7</f>
        <v>720</v>
      </c>
      <c r="C4" s="114"/>
      <c r="D4" s="14"/>
      <c r="E4" s="24">
        <f t="shared" ref="E4:E5" si="0">24*(D4-C4)</f>
        <v>0</v>
      </c>
      <c r="F4" s="24">
        <f t="shared" ref="F4:F5" si="1">24*(G4-D4)</f>
        <v>0</v>
      </c>
      <c r="G4" s="14"/>
      <c r="H4" s="23"/>
      <c r="I4" s="25">
        <f t="shared" ref="I4:I5" si="2">24*(H4-G4)</f>
        <v>0</v>
      </c>
    </row>
    <row r="5" spans="1:14" s="2" customFormat="1" ht="15.75" thickBot="1" x14ac:dyDescent="0.3">
      <c r="A5" s="81" t="s">
        <v>41</v>
      </c>
      <c r="B5" s="80">
        <v>30</v>
      </c>
      <c r="C5" s="115"/>
      <c r="D5" s="76"/>
      <c r="E5" s="77">
        <f t="shared" si="0"/>
        <v>0</v>
      </c>
      <c r="F5" s="77">
        <f t="shared" si="1"/>
        <v>0</v>
      </c>
      <c r="G5" s="76"/>
      <c r="H5" s="75"/>
      <c r="I5" s="22">
        <f t="shared" si="2"/>
        <v>0</v>
      </c>
    </row>
    <row r="6" spans="1:14" s="2" customFormat="1" ht="15.75" thickBot="1" x14ac:dyDescent="0.3">
      <c r="A6" s="62" t="s">
        <v>43</v>
      </c>
      <c r="B6" s="63">
        <f>+E6</f>
        <v>0</v>
      </c>
      <c r="C6" s="61"/>
      <c r="D6" s="61"/>
      <c r="E6" s="73">
        <f>+SUM(F4:F5)+SUM(I4:I5)+SUM(E4:E5)</f>
        <v>0</v>
      </c>
      <c r="F6" s="17"/>
      <c r="G6" s="17"/>
      <c r="H6" s="17"/>
      <c r="I6" s="17"/>
    </row>
    <row r="7" spans="1:14" s="2" customFormat="1" ht="15.75" thickBot="1" x14ac:dyDescent="0.3">
      <c r="A7" s="62" t="s">
        <v>42</v>
      </c>
      <c r="B7" s="74">
        <f>+B6</f>
        <v>0</v>
      </c>
      <c r="C7" s="61"/>
      <c r="D7" s="61"/>
      <c r="E7" s="73"/>
      <c r="F7" s="17"/>
      <c r="G7" s="17"/>
      <c r="H7" s="17"/>
      <c r="I7" s="17"/>
    </row>
    <row r="8" spans="1:14" s="2" customFormat="1" ht="15.75" thickBot="1" x14ac:dyDescent="0.3">
      <c r="A8" s="17"/>
      <c r="B8" s="17"/>
      <c r="C8" s="17"/>
      <c r="D8" s="17"/>
      <c r="E8" s="17"/>
      <c r="F8" s="17"/>
      <c r="G8" s="17"/>
      <c r="H8" s="17"/>
      <c r="I8" s="17"/>
    </row>
    <row r="9" spans="1:14" ht="30.75" thickBot="1" x14ac:dyDescent="0.3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  <c r="I9" s="10" t="s">
        <v>8</v>
      </c>
      <c r="M9" s="19"/>
    </row>
    <row r="10" spans="1:14" s="2" customFormat="1" ht="15.75" thickBot="1" x14ac:dyDescent="0.3">
      <c r="A10" s="152" t="s">
        <v>9</v>
      </c>
      <c r="B10" s="153">
        <f>$B$5*24-SUM(F10:F10)-SUM(I10:I10)-SUM(E10:E10)</f>
        <v>720</v>
      </c>
      <c r="C10" s="159"/>
      <c r="D10" s="160"/>
      <c r="E10" s="18">
        <f t="shared" ref="E10" si="3">(D10-C10)*24</f>
        <v>0</v>
      </c>
      <c r="F10" s="18">
        <f t="shared" ref="F10" si="4">(G10-D10)*24</f>
        <v>0</v>
      </c>
      <c r="G10" s="160"/>
      <c r="H10" s="160"/>
      <c r="I10" s="79">
        <f>24*(H10-G10)</f>
        <v>0</v>
      </c>
      <c r="M10" s="19"/>
    </row>
    <row r="11" spans="1:14" s="2" customFormat="1" ht="15.75" thickBot="1" x14ac:dyDescent="0.3">
      <c r="A11" s="148" t="s">
        <v>10</v>
      </c>
      <c r="B11" s="149">
        <f>$B$5*24-SUM(F11:F11)-SUM(I11:I11)-SUM(E11:E11)</f>
        <v>666.53583333338611</v>
      </c>
      <c r="C11" s="161">
        <v>43721.558437500003</v>
      </c>
      <c r="D11" s="157">
        <v>43721.930555555555</v>
      </c>
      <c r="E11" s="66">
        <f>(D11-C11)*24</f>
        <v>8.9308333332301117</v>
      </c>
      <c r="F11" s="66">
        <f>(G11-D11)*24</f>
        <v>42.666666666744277</v>
      </c>
      <c r="G11" s="172">
        <v>43723.708333333336</v>
      </c>
      <c r="H11" s="162">
        <v>43723.786111111112</v>
      </c>
      <c r="I11" s="150">
        <f>24*(H11-G11)</f>
        <v>1.8666666666395031</v>
      </c>
      <c r="M11" s="19"/>
    </row>
    <row r="12" spans="1:14" s="2" customFormat="1" ht="15.75" thickBot="1" x14ac:dyDescent="0.3">
      <c r="A12" s="154" t="s">
        <v>11</v>
      </c>
      <c r="B12" s="163">
        <f>$B$5*24-SUM(F12:F12)-SUM(I12:I12)-SUM(E12:E12)</f>
        <v>3.3333333441987634E-2</v>
      </c>
      <c r="C12" s="164">
        <v>43709.000694444447</v>
      </c>
      <c r="D12" s="165">
        <f>+C12</f>
        <v>43709.000694444447</v>
      </c>
      <c r="E12" s="166">
        <f t="shared" ref="E12:E13" si="5">(D12-C12)*24</f>
        <v>0</v>
      </c>
      <c r="F12" s="167">
        <f>(G12-D12)*24</f>
        <v>719.96666666655801</v>
      </c>
      <c r="G12" s="165">
        <v>43738.999305555553</v>
      </c>
      <c r="H12" s="165">
        <f>+G12</f>
        <v>43738.999305555553</v>
      </c>
      <c r="I12" s="168">
        <f>24*(H12-G12)</f>
        <v>0</v>
      </c>
      <c r="M12" s="4"/>
      <c r="N12" s="20"/>
    </row>
    <row r="13" spans="1:14" s="2" customFormat="1" x14ac:dyDescent="0.25">
      <c r="A13" s="177" t="s">
        <v>12</v>
      </c>
      <c r="B13" s="179">
        <f>$B$5*24-SUM(F14:F14)-SUM(I14:I14)-SUM(E14:E14)</f>
        <v>644.71666666661622</v>
      </c>
      <c r="C13" s="159">
        <v>43717.758784722224</v>
      </c>
      <c r="D13" s="160">
        <v>43717.868055555555</v>
      </c>
      <c r="E13" s="151">
        <f t="shared" si="5"/>
        <v>2.622499999939464</v>
      </c>
      <c r="F13" s="18">
        <f t="shared" ref="F13" si="6">(G13-D13)*24</f>
        <v>79.166666666627862</v>
      </c>
      <c r="G13" s="160">
        <v>43721.166666666664</v>
      </c>
      <c r="H13" s="160">
        <v>43721.253472222219</v>
      </c>
      <c r="I13" s="64">
        <f t="shared" ref="I13:I14" si="7">24*(H13-G13)</f>
        <v>2.0833333333139308</v>
      </c>
      <c r="M13" s="4"/>
      <c r="N13" s="20"/>
    </row>
    <row r="14" spans="1:14" s="2" customFormat="1" ht="15.75" thickBot="1" x14ac:dyDescent="0.3">
      <c r="A14" s="178"/>
      <c r="B14" s="180"/>
      <c r="C14" s="169">
        <v>43722.253229166665</v>
      </c>
      <c r="D14" s="170">
        <v>43722.576388888891</v>
      </c>
      <c r="E14" s="107">
        <f t="shared" ref="E14" si="8">(D14-C14)*24</f>
        <v>7.7558333334163763</v>
      </c>
      <c r="F14" s="108">
        <f t="shared" ref="F14" si="9">(G14-D14)*24</f>
        <v>56.499999999941792</v>
      </c>
      <c r="G14" s="170">
        <v>43724.930555555555</v>
      </c>
      <c r="H14" s="170">
        <v>43725.390034722222</v>
      </c>
      <c r="I14" s="171">
        <f t="shared" si="7"/>
        <v>11.027500000025611</v>
      </c>
      <c r="M14" s="4"/>
      <c r="N14" s="20"/>
    </row>
    <row r="15" spans="1:14" s="2" customFormat="1" ht="15.75" thickBot="1" x14ac:dyDescent="0.3">
      <c r="M15" s="4"/>
      <c r="N15" s="20"/>
    </row>
    <row r="16" spans="1:14" s="2" customFormat="1" ht="30.75" thickBot="1" x14ac:dyDescent="0.3">
      <c r="A16" s="8" t="s">
        <v>0</v>
      </c>
      <c r="B16" s="9" t="s">
        <v>1</v>
      </c>
      <c r="C16" s="9" t="s">
        <v>2</v>
      </c>
      <c r="D16" s="9" t="s">
        <v>3</v>
      </c>
      <c r="E16" s="9" t="s">
        <v>4</v>
      </c>
      <c r="F16" s="9" t="s">
        <v>5</v>
      </c>
      <c r="G16" s="9" t="s">
        <v>6</v>
      </c>
      <c r="H16" s="9" t="s">
        <v>7</v>
      </c>
      <c r="I16" s="10" t="s">
        <v>8</v>
      </c>
      <c r="M16" s="4"/>
      <c r="N16" s="20"/>
    </row>
    <row r="17" spans="1:14" s="2" customFormat="1" ht="15.75" thickBot="1" x14ac:dyDescent="0.3">
      <c r="A17" s="139" t="s">
        <v>13</v>
      </c>
      <c r="B17" s="140">
        <f>+$B$5*24-SUM(F17)-SUM(I17)-SUM(E17)</f>
        <v>506.48333333339542</v>
      </c>
      <c r="C17" s="156">
        <v>43709.000694444447</v>
      </c>
      <c r="D17" s="156">
        <v>43709.000694444447</v>
      </c>
      <c r="E17" s="18">
        <f t="shared" ref="E17" si="10">(D17-C17)*24</f>
        <v>0</v>
      </c>
      <c r="F17" s="18">
        <f t="shared" ref="F17" si="11">24*(G17-D17)</f>
        <v>111.65000000002328</v>
      </c>
      <c r="G17" s="156">
        <v>43713.652777777781</v>
      </c>
      <c r="H17" s="156">
        <v>43717.897222222222</v>
      </c>
      <c r="I17" s="64">
        <f t="shared" ref="I17:I20" si="12">(H17-G17)*24</f>
        <v>101.8666666665813</v>
      </c>
      <c r="M17" s="4"/>
      <c r="N17" s="20"/>
    </row>
    <row r="18" spans="1:14" s="2" customFormat="1" ht="15.75" thickBot="1" x14ac:dyDescent="0.3">
      <c r="A18" s="112" t="s">
        <v>14</v>
      </c>
      <c r="B18" s="82">
        <f>$B$5*24-SUM(E18:F18)-SUM(I18:I18)</f>
        <v>720</v>
      </c>
      <c r="C18" s="156"/>
      <c r="D18" s="156"/>
      <c r="E18" s="18">
        <f>(D18-C18)*24</f>
        <v>0</v>
      </c>
      <c r="F18" s="18">
        <f t="shared" ref="F18" si="13">24*(G18-D18)</f>
        <v>0</v>
      </c>
      <c r="G18" s="157"/>
      <c r="H18" s="157"/>
      <c r="I18" s="64">
        <f t="shared" si="12"/>
        <v>0</v>
      </c>
      <c r="M18" s="4"/>
      <c r="N18" s="20"/>
    </row>
    <row r="19" spans="1:14" s="2" customFormat="1" ht="15.75" thickBot="1" x14ac:dyDescent="0.3">
      <c r="A19" s="111" t="s">
        <v>15</v>
      </c>
      <c r="B19" s="84">
        <f>$B$5*24-SUM(F19:F19)-SUM(I19:I19)-SUM(E19:E19)</f>
        <v>720</v>
      </c>
      <c r="C19" s="157"/>
      <c r="D19" s="157"/>
      <c r="E19" s="18">
        <f t="shared" ref="E19" si="14">(D19-C19)*24</f>
        <v>0</v>
      </c>
      <c r="F19" s="18">
        <f>24*(G19-D19)</f>
        <v>0</v>
      </c>
      <c r="G19" s="157"/>
      <c r="H19" s="157"/>
      <c r="I19" s="64">
        <f t="shared" si="12"/>
        <v>0</v>
      </c>
      <c r="M19" s="4"/>
      <c r="N19" s="20"/>
    </row>
    <row r="20" spans="1:14" ht="15.75" thickBot="1" x14ac:dyDescent="0.3">
      <c r="A20" s="113" t="s">
        <v>16</v>
      </c>
      <c r="B20" s="65">
        <f>$B$5*24-SUM(E20:F20)-SUM(I20:I20)</f>
        <v>720</v>
      </c>
      <c r="C20" s="158"/>
      <c r="D20" s="157"/>
      <c r="E20" s="66">
        <f t="shared" ref="E20" si="15">(D20-C20)*24</f>
        <v>0</v>
      </c>
      <c r="F20" s="66">
        <f t="shared" ref="F20" si="16">24*(G20-D20)</f>
        <v>0</v>
      </c>
      <c r="G20" s="157"/>
      <c r="H20" s="157"/>
      <c r="I20" s="67">
        <f t="shared" si="12"/>
        <v>0</v>
      </c>
      <c r="M20" s="4"/>
      <c r="N20" s="20"/>
    </row>
    <row r="21" spans="1:14" s="2" customFormat="1" ht="15.75" thickBot="1" x14ac:dyDescent="0.3">
      <c r="A21" s="3"/>
      <c r="B21" s="16"/>
      <c r="C21" s="16"/>
      <c r="D21" s="16"/>
      <c r="E21" s="16"/>
      <c r="F21" s="16"/>
      <c r="G21" s="16"/>
      <c r="H21" s="16"/>
      <c r="I21" s="16"/>
      <c r="M21" s="4"/>
      <c r="N21" s="20"/>
    </row>
    <row r="22" spans="1:14" s="2" customFormat="1" ht="30.75" thickBot="1" x14ac:dyDescent="0.3">
      <c r="A22" s="21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  <c r="H22" s="6" t="s">
        <v>7</v>
      </c>
      <c r="I22" s="7" t="s">
        <v>8</v>
      </c>
      <c r="M22" s="4"/>
      <c r="N22" s="20"/>
    </row>
    <row r="23" spans="1:14" s="2" customFormat="1" x14ac:dyDescent="0.25">
      <c r="A23" s="173" t="s">
        <v>17</v>
      </c>
      <c r="B23" s="175">
        <f>$B$5*24-SUM(E23:E135)-SUM(F23:F135)-SUM(I23:I135)</f>
        <v>311.41722222202225</v>
      </c>
      <c r="C23" s="55">
        <v>43709.000694444447</v>
      </c>
      <c r="D23" s="56">
        <v>43709.250810185185</v>
      </c>
      <c r="E23" s="24">
        <f>24*(D23-C23)</f>
        <v>6.0027777777286246</v>
      </c>
      <c r="F23" s="24">
        <f>24*(G23-D23)</f>
        <v>3.4833333333372138</v>
      </c>
      <c r="G23" s="56">
        <v>43709.395949074074</v>
      </c>
      <c r="H23" s="86">
        <f>+G23</f>
        <v>43709.395949074074</v>
      </c>
      <c r="I23" s="25">
        <f>24*(H23-G23)</f>
        <v>0</v>
      </c>
      <c r="M23" s="4"/>
      <c r="N23" s="20"/>
    </row>
    <row r="24" spans="1:14" s="2" customFormat="1" x14ac:dyDescent="0.25">
      <c r="A24" s="174"/>
      <c r="B24" s="176"/>
      <c r="C24" s="57">
        <f>+H23</f>
        <v>43709.395949074074</v>
      </c>
      <c r="D24" s="58">
        <v>43709.396863425929</v>
      </c>
      <c r="E24" s="88">
        <f t="shared" ref="E24:E87" si="17">24*(D24-C24)</f>
        <v>2.1944444510154426E-2</v>
      </c>
      <c r="F24" s="52">
        <f t="shared" ref="F24:F87" si="18">24*(G24-D24)</f>
        <v>2.8333333320915699E-2</v>
      </c>
      <c r="G24" s="58">
        <v>43709.398043981484</v>
      </c>
      <c r="H24" s="87">
        <f>+G24</f>
        <v>43709.398043981484</v>
      </c>
      <c r="I24" s="53">
        <f t="shared" ref="I24:I87" si="19">24*(H24-G24)</f>
        <v>0</v>
      </c>
      <c r="M24" s="4"/>
      <c r="N24" s="20"/>
    </row>
    <row r="25" spans="1:14" s="2" customFormat="1" x14ac:dyDescent="0.25">
      <c r="A25" s="174"/>
      <c r="B25" s="176"/>
      <c r="C25" s="57">
        <f>+H24</f>
        <v>43709.398043981484</v>
      </c>
      <c r="D25" s="58">
        <v>43709.398252314815</v>
      </c>
      <c r="E25" s="88">
        <f t="shared" si="17"/>
        <v>4.999999946448952E-3</v>
      </c>
      <c r="F25" s="52">
        <f t="shared" si="18"/>
        <v>2.7777777286246419E-3</v>
      </c>
      <c r="G25" s="58">
        <v>43709.398368055554</v>
      </c>
      <c r="H25" s="87">
        <f>+G25</f>
        <v>43709.398368055554</v>
      </c>
      <c r="I25" s="53">
        <f t="shared" si="19"/>
        <v>0</v>
      </c>
      <c r="M25" s="4"/>
      <c r="N25" s="20"/>
    </row>
    <row r="26" spans="1:14" s="2" customFormat="1" x14ac:dyDescent="0.25">
      <c r="A26" s="174"/>
      <c r="B26" s="176"/>
      <c r="C26" s="57">
        <f>+H25</f>
        <v>43709.398368055554</v>
      </c>
      <c r="D26" s="58">
        <v>43709.398738425924</v>
      </c>
      <c r="E26" s="88">
        <f t="shared" si="17"/>
        <v>8.8888888712972403E-3</v>
      </c>
      <c r="F26" s="52">
        <f t="shared" si="18"/>
        <v>6.0555555566679686E-2</v>
      </c>
      <c r="G26" s="58">
        <v>43709.401261574072</v>
      </c>
      <c r="H26" s="87">
        <v>43709.401516203703</v>
      </c>
      <c r="I26" s="53">
        <f t="shared" si="19"/>
        <v>6.1111111426725984E-3</v>
      </c>
      <c r="M26" s="4"/>
      <c r="N26" s="20"/>
    </row>
    <row r="27" spans="1:14" s="2" customFormat="1" x14ac:dyDescent="0.25">
      <c r="A27" s="174"/>
      <c r="B27" s="176"/>
      <c r="C27" s="57">
        <v>43709.410543981481</v>
      </c>
      <c r="D27" s="58">
        <v>43709.4140162037</v>
      </c>
      <c r="E27" s="88">
        <f t="shared" si="17"/>
        <v>8.3333333255723119E-2</v>
      </c>
      <c r="F27" s="52">
        <f t="shared" si="18"/>
        <v>8.8333333376795053E-2</v>
      </c>
      <c r="G27" s="58">
        <v>43709.417696759258</v>
      </c>
      <c r="H27" s="87">
        <v>43709.417928240742</v>
      </c>
      <c r="I27" s="53">
        <f t="shared" si="19"/>
        <v>5.5555556318722665E-3</v>
      </c>
      <c r="M27" s="4"/>
      <c r="N27" s="20"/>
    </row>
    <row r="28" spans="1:14" s="2" customFormat="1" x14ac:dyDescent="0.25">
      <c r="A28" s="174"/>
      <c r="B28" s="176"/>
      <c r="C28" s="57">
        <v>43709.644606481481</v>
      </c>
      <c r="D28" s="58">
        <v>43709.644895833335</v>
      </c>
      <c r="E28" s="88">
        <f t="shared" si="17"/>
        <v>6.9444444961845875E-3</v>
      </c>
      <c r="F28" s="52">
        <f t="shared" si="18"/>
        <v>3.0555555538740009E-2</v>
      </c>
      <c r="G28" s="58">
        <v>43709.646168981482</v>
      </c>
      <c r="H28" s="87">
        <v>43709.64943287037</v>
      </c>
      <c r="I28" s="53">
        <f t="shared" si="19"/>
        <v>7.8333333309274167E-2</v>
      </c>
      <c r="M28" s="4"/>
      <c r="N28" s="20"/>
    </row>
    <row r="29" spans="1:14" s="2" customFormat="1" x14ac:dyDescent="0.25">
      <c r="A29" s="174"/>
      <c r="B29" s="176"/>
      <c r="C29" s="57">
        <v>43709.671863425923</v>
      </c>
      <c r="D29" s="58">
        <v>43709.671863425923</v>
      </c>
      <c r="E29" s="88">
        <f t="shared" si="17"/>
        <v>0</v>
      </c>
      <c r="F29" s="52">
        <f t="shared" si="18"/>
        <v>1.9444444449618459E-2</v>
      </c>
      <c r="G29" s="58">
        <v>43709.672673611109</v>
      </c>
      <c r="H29" s="87">
        <v>43709.672673611109</v>
      </c>
      <c r="I29" s="53">
        <f t="shared" si="19"/>
        <v>0</v>
      </c>
      <c r="M29" s="4"/>
      <c r="N29" s="20"/>
    </row>
    <row r="30" spans="1:14" s="2" customFormat="1" x14ac:dyDescent="0.25">
      <c r="A30" s="174"/>
      <c r="B30" s="176"/>
      <c r="C30" s="57">
        <v>43709.950914351852</v>
      </c>
      <c r="D30" s="58">
        <v>43709.954039351855</v>
      </c>
      <c r="E30" s="88">
        <f t="shared" si="17"/>
        <v>7.5000000069849193E-2</v>
      </c>
      <c r="F30" s="52">
        <f t="shared" si="18"/>
        <v>9.7727777776890434</v>
      </c>
      <c r="G30" s="58">
        <v>43710.361238425925</v>
      </c>
      <c r="H30" s="87">
        <v>43710.361238425925</v>
      </c>
      <c r="I30" s="53">
        <f t="shared" si="19"/>
        <v>0</v>
      </c>
      <c r="M30" s="4"/>
      <c r="N30" s="20"/>
    </row>
    <row r="31" spans="1:14" s="2" customFormat="1" x14ac:dyDescent="0.25">
      <c r="A31" s="174"/>
      <c r="B31" s="176"/>
      <c r="C31" s="57">
        <v>43710.477418981478</v>
      </c>
      <c r="D31" s="58">
        <v>43710.482071759259</v>
      </c>
      <c r="E31" s="88">
        <f t="shared" si="17"/>
        <v>0.1116666667512618</v>
      </c>
      <c r="F31" s="52">
        <f t="shared" si="18"/>
        <v>1.4411111111403443</v>
      </c>
      <c r="G31" s="58">
        <v>43710.542118055557</v>
      </c>
      <c r="H31" s="87">
        <v>43710.542118055557</v>
      </c>
      <c r="I31" s="53">
        <f t="shared" si="19"/>
        <v>0</v>
      </c>
      <c r="M31" s="4"/>
      <c r="N31" s="20"/>
    </row>
    <row r="32" spans="1:14" s="2" customFormat="1" x14ac:dyDescent="0.25">
      <c r="A32" s="174"/>
      <c r="B32" s="176"/>
      <c r="C32" s="57">
        <v>43710.585057870368</v>
      </c>
      <c r="D32" s="58">
        <v>43710.588645833333</v>
      </c>
      <c r="E32" s="88">
        <f t="shared" si="17"/>
        <v>8.6111111158970743E-2</v>
      </c>
      <c r="F32" s="52">
        <f t="shared" si="18"/>
        <v>0.53055555559694767</v>
      </c>
      <c r="G32" s="58">
        <v>43710.610752314817</v>
      </c>
      <c r="H32" s="87">
        <f>+G32</f>
        <v>43710.610752314817</v>
      </c>
      <c r="I32" s="53">
        <f t="shared" si="19"/>
        <v>0</v>
      </c>
      <c r="M32" s="4"/>
      <c r="N32" s="20"/>
    </row>
    <row r="33" spans="1:14" s="2" customFormat="1" x14ac:dyDescent="0.25">
      <c r="A33" s="174"/>
      <c r="B33" s="176"/>
      <c r="C33" s="57">
        <f>+H32</f>
        <v>43710.610752314817</v>
      </c>
      <c r="D33" s="58">
        <v>43710.614710648151</v>
      </c>
      <c r="E33" s="88">
        <f t="shared" si="17"/>
        <v>9.5000000030267984E-2</v>
      </c>
      <c r="F33" s="52">
        <f t="shared" si="18"/>
        <v>6.2577777776168659</v>
      </c>
      <c r="G33" s="58">
        <v>43710.875451388885</v>
      </c>
      <c r="H33" s="87">
        <v>43710.875451388885</v>
      </c>
      <c r="I33" s="53">
        <f t="shared" si="19"/>
        <v>0</v>
      </c>
      <c r="M33" s="4"/>
      <c r="N33" s="20"/>
    </row>
    <row r="34" spans="1:14" s="2" customFormat="1" x14ac:dyDescent="0.25">
      <c r="A34" s="174"/>
      <c r="B34" s="176"/>
      <c r="C34" s="57">
        <v>43711.011446759258</v>
      </c>
      <c r="D34" s="58">
        <v>43711.01353009259</v>
      </c>
      <c r="E34" s="88">
        <f t="shared" si="17"/>
        <v>4.9999999988358468E-2</v>
      </c>
      <c r="F34" s="52">
        <f t="shared" si="18"/>
        <v>33.197222222224809</v>
      </c>
      <c r="G34" s="58">
        <v>43712.396747685183</v>
      </c>
      <c r="H34" s="87">
        <v>43712.396747685183</v>
      </c>
      <c r="I34" s="53">
        <f t="shared" si="19"/>
        <v>0</v>
      </c>
      <c r="M34" s="4"/>
      <c r="N34" s="20"/>
    </row>
    <row r="35" spans="1:14" s="2" customFormat="1" x14ac:dyDescent="0.25">
      <c r="A35" s="174"/>
      <c r="B35" s="176"/>
      <c r="C35" s="57">
        <v>43712.422673611109</v>
      </c>
      <c r="D35" s="58">
        <v>43712.423136574071</v>
      </c>
      <c r="E35" s="88">
        <f t="shared" si="17"/>
        <v>1.111111108912155E-2</v>
      </c>
      <c r="F35" s="52">
        <f t="shared" si="18"/>
        <v>1.6666666720993817E-2</v>
      </c>
      <c r="G35" s="58">
        <v>43712.423831018517</v>
      </c>
      <c r="H35" s="87">
        <v>43712.424178240741</v>
      </c>
      <c r="I35" s="53">
        <f t="shared" si="19"/>
        <v>8.3333333604969084E-3</v>
      </c>
      <c r="M35" s="4"/>
      <c r="N35" s="20"/>
    </row>
    <row r="36" spans="1:14" s="2" customFormat="1" x14ac:dyDescent="0.25">
      <c r="A36" s="174"/>
      <c r="B36" s="176"/>
      <c r="C36" s="57">
        <v>43712.487372685187</v>
      </c>
      <c r="D36" s="58">
        <v>43712.487835648149</v>
      </c>
      <c r="E36" s="88">
        <f t="shared" si="17"/>
        <v>1.111111108912155E-2</v>
      </c>
      <c r="F36" s="52">
        <f t="shared" si="18"/>
        <v>2.2950000000419095</v>
      </c>
      <c r="G36" s="58">
        <v>43712.583460648151</v>
      </c>
      <c r="H36" s="87">
        <v>43712.583460648151</v>
      </c>
      <c r="I36" s="53">
        <f t="shared" si="19"/>
        <v>0</v>
      </c>
      <c r="M36" s="4"/>
      <c r="N36" s="20"/>
    </row>
    <row r="37" spans="1:14" s="2" customFormat="1" x14ac:dyDescent="0.25">
      <c r="A37" s="174"/>
      <c r="B37" s="176"/>
      <c r="C37" s="57">
        <v>43712.731388888889</v>
      </c>
      <c r="D37" s="58">
        <v>43712.736562500002</v>
      </c>
      <c r="E37" s="88">
        <f t="shared" si="17"/>
        <v>0.12416666670469567</v>
      </c>
      <c r="F37" s="52">
        <f t="shared" si="18"/>
        <v>4.2777777649462223E-2</v>
      </c>
      <c r="G37" s="58">
        <v>43712.738344907404</v>
      </c>
      <c r="H37" s="87">
        <v>43712.738344907404</v>
      </c>
      <c r="I37" s="53">
        <f t="shared" si="19"/>
        <v>0</v>
      </c>
      <c r="M37" s="4"/>
      <c r="N37" s="20"/>
    </row>
    <row r="38" spans="1:14" s="2" customFormat="1" x14ac:dyDescent="0.25">
      <c r="A38" s="174"/>
      <c r="B38" s="176"/>
      <c r="C38" s="57">
        <v>43712.799178240741</v>
      </c>
      <c r="D38" s="58">
        <v>43712.804386574076</v>
      </c>
      <c r="E38" s="88">
        <f t="shared" si="17"/>
        <v>0.12500000005820766</v>
      </c>
      <c r="F38" s="52">
        <f t="shared" si="18"/>
        <v>13.014444444444962</v>
      </c>
      <c r="G38" s="58">
        <v>43713.346655092595</v>
      </c>
      <c r="H38" s="87">
        <v>43713.348368055558</v>
      </c>
      <c r="I38" s="53">
        <f t="shared" si="19"/>
        <v>4.1111111117061228E-2</v>
      </c>
      <c r="M38" s="4"/>
      <c r="N38" s="20"/>
    </row>
    <row r="39" spans="1:14" s="2" customFormat="1" x14ac:dyDescent="0.25">
      <c r="A39" s="174"/>
      <c r="B39" s="176"/>
      <c r="C39" s="57">
        <v>43714.08902777778</v>
      </c>
      <c r="D39" s="58">
        <v>43714.092118055552</v>
      </c>
      <c r="E39" s="88">
        <f t="shared" si="17"/>
        <v>7.4166666541714221E-2</v>
      </c>
      <c r="F39" s="52">
        <f t="shared" si="18"/>
        <v>5.8305555555853061</v>
      </c>
      <c r="G39" s="58">
        <v>43714.335057870368</v>
      </c>
      <c r="H39" s="87">
        <v>43714.335057870368</v>
      </c>
      <c r="I39" s="53">
        <f t="shared" si="19"/>
        <v>0</v>
      </c>
      <c r="M39" s="4"/>
      <c r="N39" s="20"/>
    </row>
    <row r="40" spans="1:14" s="2" customFormat="1" x14ac:dyDescent="0.25">
      <c r="A40" s="174"/>
      <c r="B40" s="176"/>
      <c r="C40" s="57">
        <v>43714.338761574072</v>
      </c>
      <c r="D40" s="58">
        <v>43714.338761574072</v>
      </c>
      <c r="E40" s="88">
        <f t="shared" si="17"/>
        <v>0</v>
      </c>
      <c r="F40" s="52">
        <f t="shared" si="18"/>
        <v>2.5000000081490725E-2</v>
      </c>
      <c r="G40" s="58">
        <v>43714.339803240742</v>
      </c>
      <c r="H40" s="87">
        <v>43714.339803240742</v>
      </c>
      <c r="I40" s="53">
        <f t="shared" si="19"/>
        <v>0</v>
      </c>
      <c r="M40" s="4"/>
      <c r="N40" s="20"/>
    </row>
    <row r="41" spans="1:14" s="2" customFormat="1" x14ac:dyDescent="0.25">
      <c r="A41" s="174"/>
      <c r="B41" s="176"/>
      <c r="C41" s="57">
        <v>43714.390150462961</v>
      </c>
      <c r="D41" s="58">
        <v>43714.390613425923</v>
      </c>
      <c r="E41" s="88">
        <f t="shared" si="17"/>
        <v>1.111111108912155E-2</v>
      </c>
      <c r="F41" s="52">
        <f t="shared" si="18"/>
        <v>5.8500000000349246</v>
      </c>
      <c r="G41" s="58">
        <v>43714.634363425925</v>
      </c>
      <c r="H41" s="87">
        <f>+G41</f>
        <v>43714.634363425925</v>
      </c>
      <c r="I41" s="53">
        <f t="shared" si="19"/>
        <v>0</v>
      </c>
      <c r="M41" s="4"/>
      <c r="N41" s="20"/>
    </row>
    <row r="42" spans="1:14" s="2" customFormat="1" x14ac:dyDescent="0.25">
      <c r="A42" s="174"/>
      <c r="B42" s="176"/>
      <c r="C42" s="57">
        <f>+H41</f>
        <v>43714.634363425925</v>
      </c>
      <c r="D42" s="58">
        <v>43714.641111111108</v>
      </c>
      <c r="E42" s="88">
        <f t="shared" si="17"/>
        <v>0.16194444440770894</v>
      </c>
      <c r="F42" s="52">
        <f t="shared" si="18"/>
        <v>0.97138888895278797</v>
      </c>
      <c r="G42" s="58">
        <v>43714.681585648148</v>
      </c>
      <c r="H42" s="87">
        <v>43714.681585648148</v>
      </c>
      <c r="I42" s="53">
        <f t="shared" si="19"/>
        <v>0</v>
      </c>
      <c r="M42" s="4"/>
      <c r="N42" s="20"/>
    </row>
    <row r="43" spans="1:14" s="2" customFormat="1" x14ac:dyDescent="0.25">
      <c r="A43" s="174"/>
      <c r="B43" s="176"/>
      <c r="C43" s="57">
        <v>43714.922349537039</v>
      </c>
      <c r="D43" s="58">
        <v>43714.923043981478</v>
      </c>
      <c r="E43" s="88">
        <f t="shared" si="17"/>
        <v>1.6666666546370834E-2</v>
      </c>
      <c r="F43" s="52">
        <f t="shared" si="18"/>
        <v>7.0669444444938563</v>
      </c>
      <c r="G43" s="58">
        <v>43715.217499999999</v>
      </c>
      <c r="H43" s="87">
        <f>+G43</f>
        <v>43715.217499999999</v>
      </c>
      <c r="I43" s="53">
        <f t="shared" si="19"/>
        <v>0</v>
      </c>
      <c r="M43" s="4"/>
      <c r="N43" s="20"/>
    </row>
    <row r="44" spans="1:14" s="2" customFormat="1" x14ac:dyDescent="0.25">
      <c r="A44" s="174"/>
      <c r="B44" s="176"/>
      <c r="C44" s="57">
        <f>+H43</f>
        <v>43715.217499999999</v>
      </c>
      <c r="D44" s="58">
        <v>43715.218275462961</v>
      </c>
      <c r="E44" s="88">
        <f t="shared" si="17"/>
        <v>1.861111109610647E-2</v>
      </c>
      <c r="F44" s="52">
        <f t="shared" si="18"/>
        <v>0.21444444445660338</v>
      </c>
      <c r="G44" s="58">
        <v>43715.227210648147</v>
      </c>
      <c r="H44" s="87">
        <v>43715.229502314818</v>
      </c>
      <c r="I44" s="53">
        <f t="shared" si="19"/>
        <v>5.5000000109430403E-2</v>
      </c>
      <c r="M44" s="4"/>
      <c r="N44" s="20"/>
    </row>
    <row r="45" spans="1:14" s="2" customFormat="1" x14ac:dyDescent="0.25">
      <c r="A45" s="174"/>
      <c r="B45" s="176"/>
      <c r="C45" s="57">
        <v>43715.232974537037</v>
      </c>
      <c r="D45" s="58">
        <v>43715.232974537037</v>
      </c>
      <c r="E45" s="88">
        <f t="shared" si="17"/>
        <v>0</v>
      </c>
      <c r="F45" s="52">
        <f t="shared" si="18"/>
        <v>1.6666666720993817E-2</v>
      </c>
      <c r="G45" s="58">
        <v>43715.233668981484</v>
      </c>
      <c r="H45" s="87">
        <v>43715.233668981484</v>
      </c>
      <c r="I45" s="53">
        <f t="shared" si="19"/>
        <v>0</v>
      </c>
      <c r="M45" s="4"/>
      <c r="N45" s="20"/>
    </row>
    <row r="46" spans="1:14" s="2" customFormat="1" x14ac:dyDescent="0.25">
      <c r="A46" s="174"/>
      <c r="B46" s="176"/>
      <c r="C46" s="57">
        <v>43715.802210648151</v>
      </c>
      <c r="D46" s="58">
        <v>43715.805196759262</v>
      </c>
      <c r="E46" s="88">
        <f t="shared" si="17"/>
        <v>7.1666666655801237E-2</v>
      </c>
      <c r="F46" s="52">
        <f t="shared" si="18"/>
        <v>6.3288888887618668</v>
      </c>
      <c r="G46" s="58">
        <v>43716.06890046296</v>
      </c>
      <c r="H46" s="87">
        <v>43716.068969907406</v>
      </c>
      <c r="I46" s="53">
        <f t="shared" si="19"/>
        <v>1.6666667070239782E-3</v>
      </c>
      <c r="M46" s="4"/>
      <c r="N46" s="20"/>
    </row>
    <row r="47" spans="1:14" s="2" customFormat="1" x14ac:dyDescent="0.25">
      <c r="A47" s="174"/>
      <c r="B47" s="176"/>
      <c r="C47" s="57">
        <v>43716.114224537036</v>
      </c>
      <c r="D47" s="58">
        <v>43716.114224537036</v>
      </c>
      <c r="E47" s="88">
        <f t="shared" si="17"/>
        <v>0</v>
      </c>
      <c r="F47" s="52">
        <f t="shared" si="18"/>
        <v>1.9444444449618459E-2</v>
      </c>
      <c r="G47" s="58">
        <v>43716.115034722221</v>
      </c>
      <c r="H47" s="87">
        <v>43716.115034722221</v>
      </c>
      <c r="I47" s="53">
        <f t="shared" si="19"/>
        <v>0</v>
      </c>
      <c r="M47" s="4"/>
      <c r="N47" s="20"/>
    </row>
    <row r="48" spans="1:14" s="2" customFormat="1" x14ac:dyDescent="0.25">
      <c r="A48" s="174"/>
      <c r="B48" s="176"/>
      <c r="C48" s="57">
        <v>43717.949178240742</v>
      </c>
      <c r="D48" s="58">
        <v>43717.949872685182</v>
      </c>
      <c r="E48" s="88">
        <f t="shared" si="17"/>
        <v>1.6666666546370834E-2</v>
      </c>
      <c r="F48" s="52">
        <f t="shared" si="18"/>
        <v>9.3563888889038935</v>
      </c>
      <c r="G48" s="58">
        <v>43718.339722222219</v>
      </c>
      <c r="H48" s="87">
        <v>43718.339722222219</v>
      </c>
      <c r="I48" s="53">
        <f t="shared" si="19"/>
        <v>0</v>
      </c>
      <c r="M48" s="4"/>
      <c r="N48" s="20"/>
    </row>
    <row r="49" spans="1:14" s="2" customFormat="1" x14ac:dyDescent="0.25">
      <c r="A49" s="174"/>
      <c r="B49" s="176"/>
      <c r="C49" s="57">
        <v>43718.344317129631</v>
      </c>
      <c r="D49" s="58">
        <v>43718.344317129631</v>
      </c>
      <c r="E49" s="88">
        <f t="shared" si="17"/>
        <v>0</v>
      </c>
      <c r="F49" s="52">
        <f t="shared" si="18"/>
        <v>1.3888888817746192E-2</v>
      </c>
      <c r="G49" s="58">
        <v>43718.344895833332</v>
      </c>
      <c r="H49" s="87">
        <v>43718.344895833332</v>
      </c>
      <c r="I49" s="53">
        <f t="shared" si="19"/>
        <v>0</v>
      </c>
      <c r="M49" s="4"/>
      <c r="N49" s="20"/>
    </row>
    <row r="50" spans="1:14" s="2" customFormat="1" x14ac:dyDescent="0.25">
      <c r="A50" s="174"/>
      <c r="B50" s="176"/>
      <c r="C50" s="57">
        <v>43718.348055555558</v>
      </c>
      <c r="D50" s="58">
        <v>43718.348055555558</v>
      </c>
      <c r="E50" s="88">
        <f t="shared" si="17"/>
        <v>0</v>
      </c>
      <c r="F50" s="52">
        <f t="shared" si="18"/>
        <v>1.638888887828216E-2</v>
      </c>
      <c r="G50" s="58">
        <v>43718.348738425928</v>
      </c>
      <c r="H50" s="87">
        <v>43718.348738425928</v>
      </c>
      <c r="I50" s="53">
        <f t="shared" si="19"/>
        <v>0</v>
      </c>
      <c r="M50" s="4"/>
      <c r="N50" s="20"/>
    </row>
    <row r="51" spans="1:14" s="2" customFormat="1" x14ac:dyDescent="0.25">
      <c r="A51" s="174"/>
      <c r="B51" s="176"/>
      <c r="C51" s="57">
        <v>43718.359849537039</v>
      </c>
      <c r="D51" s="58">
        <v>43718.359849537039</v>
      </c>
      <c r="E51" s="88">
        <f t="shared" si="17"/>
        <v>0</v>
      </c>
      <c r="F51" s="52">
        <f t="shared" si="18"/>
        <v>2.1666666667442769E-2</v>
      </c>
      <c r="G51" s="58">
        <v>43718.360752314817</v>
      </c>
      <c r="H51" s="87">
        <v>43718.360752314817</v>
      </c>
      <c r="I51" s="53">
        <f t="shared" si="19"/>
        <v>0</v>
      </c>
      <c r="M51" s="4"/>
      <c r="N51" s="20"/>
    </row>
    <row r="52" spans="1:14" s="2" customFormat="1" x14ac:dyDescent="0.25">
      <c r="A52" s="174"/>
      <c r="B52" s="176"/>
      <c r="C52" s="57">
        <v>43718.830775462964</v>
      </c>
      <c r="D52" s="58">
        <v>43718.83390046296</v>
      </c>
      <c r="E52" s="88">
        <f t="shared" si="17"/>
        <v>7.499999989522621E-2</v>
      </c>
      <c r="F52" s="52">
        <f t="shared" si="18"/>
        <v>5.0000000162981451E-2</v>
      </c>
      <c r="G52" s="58">
        <v>43718.8359837963</v>
      </c>
      <c r="H52" s="87">
        <f t="shared" ref="H52:H68" si="20">+G52</f>
        <v>43718.8359837963</v>
      </c>
      <c r="I52" s="53">
        <f t="shared" si="19"/>
        <v>0</v>
      </c>
      <c r="M52" s="4"/>
      <c r="N52" s="20"/>
    </row>
    <row r="53" spans="1:14" s="2" customFormat="1" x14ac:dyDescent="0.25">
      <c r="A53" s="174"/>
      <c r="B53" s="176"/>
      <c r="C53" s="57">
        <f t="shared" ref="C53:C58" si="21">+H52</f>
        <v>43718.8359837963</v>
      </c>
      <c r="D53" s="58">
        <v>43718.837256944447</v>
      </c>
      <c r="E53" s="88">
        <f t="shared" si="17"/>
        <v>3.0555555538740009E-2</v>
      </c>
      <c r="F53" s="52">
        <f t="shared" si="18"/>
        <v>2.0444444444146939</v>
      </c>
      <c r="G53" s="58">
        <v>43718.922442129631</v>
      </c>
      <c r="H53" s="87">
        <f t="shared" si="20"/>
        <v>43718.922442129631</v>
      </c>
      <c r="I53" s="53">
        <f t="shared" si="19"/>
        <v>0</v>
      </c>
      <c r="M53" s="4"/>
      <c r="N53" s="20"/>
    </row>
    <row r="54" spans="1:14" s="2" customFormat="1" x14ac:dyDescent="0.25">
      <c r="A54" s="174"/>
      <c r="B54" s="176"/>
      <c r="C54" s="57">
        <f t="shared" si="21"/>
        <v>43718.922442129631</v>
      </c>
      <c r="D54" s="58">
        <v>43718.922673611109</v>
      </c>
      <c r="E54" s="88">
        <f t="shared" si="17"/>
        <v>5.5555554572492838E-3</v>
      </c>
      <c r="F54" s="52">
        <f t="shared" si="18"/>
        <v>4.9999999988358468E-2</v>
      </c>
      <c r="G54" s="58">
        <v>43718.924756944441</v>
      </c>
      <c r="H54" s="87">
        <f t="shared" si="20"/>
        <v>43718.924756944441</v>
      </c>
      <c r="I54" s="53">
        <f t="shared" si="19"/>
        <v>0</v>
      </c>
      <c r="M54" s="4"/>
      <c r="N54" s="20"/>
    </row>
    <row r="55" spans="1:14" s="2" customFormat="1" x14ac:dyDescent="0.25">
      <c r="A55" s="174"/>
      <c r="B55" s="176"/>
      <c r="C55" s="57">
        <f t="shared" si="21"/>
        <v>43718.924756944441</v>
      </c>
      <c r="D55" s="58">
        <v>43718.925138888888</v>
      </c>
      <c r="E55" s="88">
        <f t="shared" si="17"/>
        <v>9.1666667140088975E-3</v>
      </c>
      <c r="F55" s="52">
        <f t="shared" si="18"/>
        <v>1.6666666720993817E-2</v>
      </c>
      <c r="G55" s="58">
        <v>43718.925833333335</v>
      </c>
      <c r="H55" s="87">
        <f t="shared" si="20"/>
        <v>43718.925833333335</v>
      </c>
      <c r="I55" s="53">
        <f t="shared" si="19"/>
        <v>0</v>
      </c>
      <c r="M55" s="4"/>
      <c r="N55" s="20"/>
    </row>
    <row r="56" spans="1:14" s="2" customFormat="1" x14ac:dyDescent="0.25">
      <c r="A56" s="174"/>
      <c r="B56" s="176"/>
      <c r="C56" s="57">
        <f t="shared" si="21"/>
        <v>43718.925833333335</v>
      </c>
      <c r="D56" s="58">
        <v>43718.926261574074</v>
      </c>
      <c r="E56" s="88">
        <f t="shared" si="17"/>
        <v>1.0277777735609561E-2</v>
      </c>
      <c r="F56" s="52">
        <f t="shared" si="18"/>
        <v>3.3333333267364651E-2</v>
      </c>
      <c r="G56" s="58">
        <v>43718.92765046296</v>
      </c>
      <c r="H56" s="87">
        <f t="shared" si="20"/>
        <v>43718.92765046296</v>
      </c>
      <c r="I56" s="53">
        <f t="shared" si="19"/>
        <v>0</v>
      </c>
      <c r="M56" s="4"/>
      <c r="N56" s="20"/>
    </row>
    <row r="57" spans="1:14" s="2" customFormat="1" x14ac:dyDescent="0.25">
      <c r="A57" s="174"/>
      <c r="B57" s="176"/>
      <c r="C57" s="57">
        <f t="shared" si="21"/>
        <v>43718.92765046296</v>
      </c>
      <c r="D57" s="58">
        <v>43718.981400462966</v>
      </c>
      <c r="E57" s="88">
        <f t="shared" si="17"/>
        <v>1.2900000001536682</v>
      </c>
      <c r="F57" s="52">
        <f t="shared" si="18"/>
        <v>1.6666665324009955E-3</v>
      </c>
      <c r="G57" s="58">
        <v>43718.981469907405</v>
      </c>
      <c r="H57" s="87">
        <f t="shared" si="20"/>
        <v>43718.981469907405</v>
      </c>
      <c r="I57" s="53">
        <f t="shared" si="19"/>
        <v>0</v>
      </c>
      <c r="M57" s="4"/>
      <c r="N57" s="20"/>
    </row>
    <row r="58" spans="1:14" s="2" customFormat="1" x14ac:dyDescent="0.25">
      <c r="A58" s="174"/>
      <c r="B58" s="176"/>
      <c r="C58" s="57">
        <f t="shared" si="21"/>
        <v>43718.981469907405</v>
      </c>
      <c r="D58" s="58">
        <v>43718.98170138889</v>
      </c>
      <c r="E58" s="88">
        <f t="shared" si="17"/>
        <v>5.5555556318722665E-3</v>
      </c>
      <c r="F58" s="52">
        <f t="shared" si="18"/>
        <v>9.7222222248092294E-3</v>
      </c>
      <c r="G58" s="58">
        <v>43718.982106481482</v>
      </c>
      <c r="H58" s="87">
        <f t="shared" si="20"/>
        <v>43718.982106481482</v>
      </c>
      <c r="I58" s="53">
        <f t="shared" si="19"/>
        <v>0</v>
      </c>
      <c r="M58" s="4"/>
      <c r="N58" s="20"/>
    </row>
    <row r="59" spans="1:14" s="2" customFormat="1" x14ac:dyDescent="0.25">
      <c r="A59" s="174"/>
      <c r="B59" s="176"/>
      <c r="C59" s="57">
        <f t="shared" ref="C59:C66" si="22">+H58</f>
        <v>43718.982106481482</v>
      </c>
      <c r="D59" s="58">
        <v>43718.982812499999</v>
      </c>
      <c r="E59" s="88">
        <f t="shared" si="17"/>
        <v>1.6944444389082491E-2</v>
      </c>
      <c r="F59" s="52">
        <f t="shared" si="18"/>
        <v>6.6666666534729302E-3</v>
      </c>
      <c r="G59" s="58">
        <v>43718.983090277776</v>
      </c>
      <c r="H59" s="87">
        <f t="shared" si="20"/>
        <v>43718.983090277776</v>
      </c>
      <c r="I59" s="53">
        <f t="shared" si="19"/>
        <v>0</v>
      </c>
      <c r="M59" s="4"/>
      <c r="N59" s="20"/>
    </row>
    <row r="60" spans="1:14" s="2" customFormat="1" x14ac:dyDescent="0.25">
      <c r="A60" s="174"/>
      <c r="B60" s="176"/>
      <c r="C60" s="57">
        <f t="shared" si="22"/>
        <v>43718.983090277776</v>
      </c>
      <c r="D60" s="58">
        <v>43718.983206018522</v>
      </c>
      <c r="E60" s="88">
        <f t="shared" si="17"/>
        <v>2.7777779032476246E-3</v>
      </c>
      <c r="F60" s="52">
        <f t="shared" si="18"/>
        <v>6.9444443215616047E-3</v>
      </c>
      <c r="G60" s="58">
        <v>43718.983495370368</v>
      </c>
      <c r="H60" s="87">
        <f t="shared" si="20"/>
        <v>43718.983495370368</v>
      </c>
      <c r="I60" s="53">
        <f t="shared" si="19"/>
        <v>0</v>
      </c>
      <c r="M60" s="4"/>
      <c r="N60" s="20"/>
    </row>
    <row r="61" spans="1:14" s="2" customFormat="1" x14ac:dyDescent="0.25">
      <c r="A61" s="174"/>
      <c r="B61" s="176"/>
      <c r="C61" s="57">
        <f t="shared" si="22"/>
        <v>43718.983495370368</v>
      </c>
      <c r="D61" s="58">
        <v>43718.983784722222</v>
      </c>
      <c r="E61" s="88">
        <f t="shared" si="17"/>
        <v>6.9444444961845875E-3</v>
      </c>
      <c r="F61" s="52">
        <f t="shared" si="18"/>
        <v>3.6111111170612276E-2</v>
      </c>
      <c r="G61" s="58">
        <v>43718.985289351855</v>
      </c>
      <c r="H61" s="87">
        <f t="shared" si="20"/>
        <v>43718.985289351855</v>
      </c>
      <c r="I61" s="53">
        <f t="shared" si="19"/>
        <v>0</v>
      </c>
      <c r="M61" s="4"/>
      <c r="N61" s="20"/>
    </row>
    <row r="62" spans="1:14" s="2" customFormat="1" x14ac:dyDescent="0.25">
      <c r="A62" s="174"/>
      <c r="B62" s="176"/>
      <c r="C62" s="57">
        <f t="shared" si="22"/>
        <v>43718.985289351855</v>
      </c>
      <c r="D62" s="58">
        <v>43718.985601851855</v>
      </c>
      <c r="E62" s="88">
        <f t="shared" si="17"/>
        <v>7.5000000069849193E-3</v>
      </c>
      <c r="F62" s="52">
        <f t="shared" si="18"/>
        <v>1.7499999899882823E-2</v>
      </c>
      <c r="G62" s="58">
        <v>43718.986331018517</v>
      </c>
      <c r="H62" s="87">
        <f t="shared" si="20"/>
        <v>43718.986331018517</v>
      </c>
      <c r="I62" s="53">
        <f t="shared" si="19"/>
        <v>0</v>
      </c>
      <c r="M62" s="4"/>
      <c r="N62" s="20"/>
    </row>
    <row r="63" spans="1:14" s="2" customFormat="1" x14ac:dyDescent="0.25">
      <c r="A63" s="174"/>
      <c r="B63" s="176"/>
      <c r="C63" s="57">
        <f t="shared" si="22"/>
        <v>43718.986331018517</v>
      </c>
      <c r="D63" s="58">
        <v>43718.986678240741</v>
      </c>
      <c r="E63" s="88">
        <f t="shared" si="17"/>
        <v>8.3333333604969084E-3</v>
      </c>
      <c r="F63" s="52">
        <f t="shared" si="18"/>
        <v>2.5000000081490725E-2</v>
      </c>
      <c r="G63" s="58">
        <v>43718.987719907411</v>
      </c>
      <c r="H63" s="87">
        <f t="shared" si="20"/>
        <v>43718.987719907411</v>
      </c>
      <c r="I63" s="53">
        <f t="shared" si="19"/>
        <v>0</v>
      </c>
      <c r="M63" s="4"/>
      <c r="N63" s="20"/>
    </row>
    <row r="64" spans="1:14" s="2" customFormat="1" x14ac:dyDescent="0.25">
      <c r="A64" s="174"/>
      <c r="B64" s="176"/>
      <c r="C64" s="57">
        <f t="shared" si="22"/>
        <v>43718.987719907411</v>
      </c>
      <c r="D64" s="58">
        <v>43718.987951388888</v>
      </c>
      <c r="E64" s="88">
        <f t="shared" si="17"/>
        <v>5.5555554572492838E-3</v>
      </c>
      <c r="F64" s="52">
        <f t="shared" si="18"/>
        <v>2.7777777286246419E-3</v>
      </c>
      <c r="G64" s="58">
        <v>43718.988067129627</v>
      </c>
      <c r="H64" s="87">
        <f t="shared" si="20"/>
        <v>43718.988067129627</v>
      </c>
      <c r="I64" s="53">
        <f t="shared" si="19"/>
        <v>0</v>
      </c>
      <c r="M64" s="4"/>
      <c r="N64" s="20"/>
    </row>
    <row r="65" spans="1:14" s="2" customFormat="1" x14ac:dyDescent="0.25">
      <c r="A65" s="174"/>
      <c r="B65" s="176"/>
      <c r="C65" s="57">
        <f t="shared" si="22"/>
        <v>43718.988067129627</v>
      </c>
      <c r="D65" s="58">
        <v>43718.988333333335</v>
      </c>
      <c r="E65" s="88">
        <f t="shared" si="17"/>
        <v>6.3888889853842556E-3</v>
      </c>
      <c r="F65" s="52">
        <f t="shared" si="18"/>
        <v>1.638888887828216E-2</v>
      </c>
      <c r="G65" s="58">
        <v>43718.989016203705</v>
      </c>
      <c r="H65" s="87">
        <f t="shared" si="20"/>
        <v>43718.989016203705</v>
      </c>
      <c r="I65" s="53">
        <f t="shared" si="19"/>
        <v>0</v>
      </c>
      <c r="M65" s="4"/>
      <c r="N65" s="20"/>
    </row>
    <row r="66" spans="1:14" s="2" customFormat="1" x14ac:dyDescent="0.25">
      <c r="A66" s="174"/>
      <c r="B66" s="176"/>
      <c r="C66" s="57">
        <f t="shared" si="22"/>
        <v>43718.989016203705</v>
      </c>
      <c r="D66" s="58">
        <v>43718.989224537036</v>
      </c>
      <c r="E66" s="88">
        <f t="shared" si="17"/>
        <v>4.999999946448952E-3</v>
      </c>
      <c r="F66" s="52">
        <f t="shared" si="18"/>
        <v>33.661666666623205</v>
      </c>
      <c r="G66" s="58">
        <v>43720.391793981478</v>
      </c>
      <c r="H66" s="87">
        <f t="shared" si="20"/>
        <v>43720.391793981478</v>
      </c>
      <c r="I66" s="53">
        <f t="shared" si="19"/>
        <v>0</v>
      </c>
      <c r="M66" s="4"/>
      <c r="N66" s="20"/>
    </row>
    <row r="67" spans="1:14" s="2" customFormat="1" x14ac:dyDescent="0.25">
      <c r="A67" s="174"/>
      <c r="B67" s="176"/>
      <c r="C67" s="57">
        <v>43720.398055555554</v>
      </c>
      <c r="D67" s="58">
        <v>43720.398055555554</v>
      </c>
      <c r="E67" s="88">
        <f t="shared" si="17"/>
        <v>0</v>
      </c>
      <c r="F67" s="52">
        <f t="shared" si="18"/>
        <v>1.638888887828216E-2</v>
      </c>
      <c r="G67" s="58">
        <v>43720.398738425924</v>
      </c>
      <c r="H67" s="87">
        <f t="shared" si="20"/>
        <v>43720.398738425924</v>
      </c>
      <c r="I67" s="53">
        <f t="shared" si="19"/>
        <v>0</v>
      </c>
      <c r="M67" s="4"/>
      <c r="N67" s="20"/>
    </row>
    <row r="68" spans="1:14" s="2" customFormat="1" x14ac:dyDescent="0.25">
      <c r="A68" s="174"/>
      <c r="B68" s="176"/>
      <c r="C68" s="57">
        <v>43720.549525462964</v>
      </c>
      <c r="D68" s="58">
        <v>43720.550335648149</v>
      </c>
      <c r="E68" s="88">
        <f t="shared" si="17"/>
        <v>1.9444444449618459E-2</v>
      </c>
      <c r="F68" s="52">
        <f t="shared" si="18"/>
        <v>0.73888888891087845</v>
      </c>
      <c r="G68" s="58">
        <v>43720.581122685187</v>
      </c>
      <c r="H68" s="87">
        <f t="shared" si="20"/>
        <v>43720.581122685187</v>
      </c>
      <c r="I68" s="53">
        <f t="shared" si="19"/>
        <v>0</v>
      </c>
      <c r="M68" s="4"/>
      <c r="N68" s="20"/>
    </row>
    <row r="69" spans="1:14" s="2" customFormat="1" x14ac:dyDescent="0.25">
      <c r="A69" s="174"/>
      <c r="B69" s="176"/>
      <c r="C69" s="57">
        <f t="shared" ref="C69" si="23">+H68</f>
        <v>43720.581122685187</v>
      </c>
      <c r="D69" s="58">
        <v>43720.581377314818</v>
      </c>
      <c r="E69" s="88">
        <f t="shared" si="17"/>
        <v>6.1111111426725984E-3</v>
      </c>
      <c r="F69" s="52">
        <f t="shared" si="18"/>
        <v>19.554999999934807</v>
      </c>
      <c r="G69" s="58">
        <v>43721.396168981482</v>
      </c>
      <c r="H69" s="87">
        <v>43721.396168981482</v>
      </c>
      <c r="I69" s="53">
        <f t="shared" si="19"/>
        <v>0</v>
      </c>
      <c r="M69" s="4"/>
      <c r="N69" s="20"/>
    </row>
    <row r="70" spans="1:14" s="2" customFormat="1" x14ac:dyDescent="0.25">
      <c r="A70" s="174"/>
      <c r="B70" s="176"/>
      <c r="C70" s="57">
        <v>43721.405081018522</v>
      </c>
      <c r="D70" s="58">
        <v>43721.405081018522</v>
      </c>
      <c r="E70" s="88">
        <f t="shared" si="17"/>
        <v>0</v>
      </c>
      <c r="F70" s="52">
        <f t="shared" si="18"/>
        <v>1.4444444328546524E-2</v>
      </c>
      <c r="G70" s="58">
        <v>43721.405682870369</v>
      </c>
      <c r="H70" s="87">
        <v>43721.405682870369</v>
      </c>
      <c r="I70" s="53">
        <f t="shared" si="19"/>
        <v>0</v>
      </c>
      <c r="M70" s="4"/>
      <c r="N70" s="20"/>
    </row>
    <row r="71" spans="1:14" s="2" customFormat="1" x14ac:dyDescent="0.25">
      <c r="A71" s="174"/>
      <c r="B71" s="176"/>
      <c r="C71" s="57">
        <v>43721.441192129627</v>
      </c>
      <c r="D71" s="58">
        <v>43721.442002314812</v>
      </c>
      <c r="E71" s="88">
        <f t="shared" si="17"/>
        <v>1.9444444449618459E-2</v>
      </c>
      <c r="F71" s="52">
        <f t="shared" si="18"/>
        <v>2.9722222359851003E-2</v>
      </c>
      <c r="G71" s="58">
        <v>43721.443240740744</v>
      </c>
      <c r="H71" s="87">
        <f>+G71</f>
        <v>43721.443240740744</v>
      </c>
      <c r="I71" s="53">
        <f t="shared" si="19"/>
        <v>0</v>
      </c>
      <c r="M71" s="4"/>
      <c r="N71" s="20"/>
    </row>
    <row r="72" spans="1:14" s="2" customFormat="1" x14ac:dyDescent="0.25">
      <c r="A72" s="174"/>
      <c r="B72" s="176"/>
      <c r="C72" s="57">
        <f t="shared" ref="C72" si="24">+H71</f>
        <v>43721.443240740744</v>
      </c>
      <c r="D72" s="58">
        <v>43721.443622685183</v>
      </c>
      <c r="E72" s="88">
        <f t="shared" si="17"/>
        <v>9.1666665393859148E-3</v>
      </c>
      <c r="F72" s="52">
        <f t="shared" si="18"/>
        <v>0.63333333330228925</v>
      </c>
      <c r="G72" s="58">
        <v>43721.470011574071</v>
      </c>
      <c r="H72" s="87">
        <v>43721.470011574071</v>
      </c>
      <c r="I72" s="53">
        <f t="shared" si="19"/>
        <v>0</v>
      </c>
      <c r="M72" s="4"/>
      <c r="N72" s="20"/>
    </row>
    <row r="73" spans="1:14" s="2" customFormat="1" x14ac:dyDescent="0.25">
      <c r="A73" s="174"/>
      <c r="B73" s="176"/>
      <c r="C73" s="57">
        <v>43721.719317129631</v>
      </c>
      <c r="D73" s="58">
        <v>43721.719317129631</v>
      </c>
      <c r="E73" s="88">
        <f t="shared" si="17"/>
        <v>0</v>
      </c>
      <c r="F73" s="52">
        <f t="shared" si="18"/>
        <v>2.4999999906867743E-2</v>
      </c>
      <c r="G73" s="58">
        <v>43721.720358796294</v>
      </c>
      <c r="H73" s="87">
        <v>43721.720358796294</v>
      </c>
      <c r="I73" s="53">
        <f t="shared" si="19"/>
        <v>0</v>
      </c>
      <c r="M73" s="4"/>
      <c r="N73" s="20"/>
    </row>
    <row r="74" spans="1:14" s="2" customFormat="1" x14ac:dyDescent="0.25">
      <c r="A74" s="174"/>
      <c r="B74" s="176"/>
      <c r="C74" s="57">
        <v>43721.823252314818</v>
      </c>
      <c r="D74" s="58">
        <v>43721.824062500003</v>
      </c>
      <c r="E74" s="88">
        <f t="shared" si="17"/>
        <v>1.9444444449618459E-2</v>
      </c>
      <c r="F74" s="52">
        <f t="shared" si="18"/>
        <v>63.261111111030914</v>
      </c>
      <c r="G74" s="58">
        <v>43724.45994212963</v>
      </c>
      <c r="H74" s="87">
        <v>43724.45994212963</v>
      </c>
      <c r="I74" s="53">
        <f t="shared" si="19"/>
        <v>0</v>
      </c>
      <c r="M74" s="4"/>
      <c r="N74" s="20"/>
    </row>
    <row r="75" spans="1:14" s="2" customFormat="1" x14ac:dyDescent="0.25">
      <c r="A75" s="174"/>
      <c r="B75" s="176"/>
      <c r="C75" s="57">
        <v>43724.609247685185</v>
      </c>
      <c r="D75" s="58">
        <v>43724.609849537039</v>
      </c>
      <c r="E75" s="88">
        <f t="shared" si="17"/>
        <v>1.4444444503169507E-2</v>
      </c>
      <c r="F75" s="52">
        <f t="shared" si="18"/>
        <v>17.835555555531755</v>
      </c>
      <c r="G75" s="58">
        <v>43725.352997685186</v>
      </c>
      <c r="H75" s="87">
        <f>+G75</f>
        <v>43725.352997685186</v>
      </c>
      <c r="I75" s="53">
        <f t="shared" si="19"/>
        <v>0</v>
      </c>
      <c r="M75" s="4"/>
      <c r="N75" s="20"/>
    </row>
    <row r="76" spans="1:14" s="2" customFormat="1" x14ac:dyDescent="0.25">
      <c r="A76" s="174"/>
      <c r="B76" s="176"/>
      <c r="C76" s="57">
        <f t="shared" ref="C76" si="25">+H75</f>
        <v>43725.352997685186</v>
      </c>
      <c r="D76" s="58">
        <v>43725.35392361111</v>
      </c>
      <c r="E76" s="88">
        <f t="shared" si="17"/>
        <v>2.2222222178243101E-2</v>
      </c>
      <c r="F76" s="52">
        <f t="shared" si="18"/>
        <v>0.37777777772862464</v>
      </c>
      <c r="G76" s="58">
        <v>43725.369664351849</v>
      </c>
      <c r="H76" s="87">
        <v>43725.369664351849</v>
      </c>
      <c r="I76" s="53">
        <f t="shared" si="19"/>
        <v>0</v>
      </c>
      <c r="M76" s="4"/>
      <c r="N76" s="20"/>
    </row>
    <row r="77" spans="1:14" s="2" customFormat="1" x14ac:dyDescent="0.25">
      <c r="A77" s="174"/>
      <c r="B77" s="176"/>
      <c r="C77" s="57">
        <v>43725.374432870369</v>
      </c>
      <c r="D77" s="58">
        <v>43725.374432870369</v>
      </c>
      <c r="E77" s="88">
        <f t="shared" si="17"/>
        <v>0</v>
      </c>
      <c r="F77" s="52">
        <f t="shared" si="18"/>
        <v>5.2222222206182778E-2</v>
      </c>
      <c r="G77" s="58">
        <v>43725.376608796294</v>
      </c>
      <c r="H77" s="87">
        <f>+G77</f>
        <v>43725.376608796294</v>
      </c>
      <c r="I77" s="53">
        <f t="shared" si="19"/>
        <v>0</v>
      </c>
      <c r="M77" s="4"/>
      <c r="N77" s="20"/>
    </row>
    <row r="78" spans="1:14" s="2" customFormat="1" x14ac:dyDescent="0.25">
      <c r="A78" s="174"/>
      <c r="B78" s="176"/>
      <c r="C78" s="57">
        <f t="shared" ref="C78" si="26">+H77</f>
        <v>43725.376608796294</v>
      </c>
      <c r="D78" s="58">
        <v>43725.378599537034</v>
      </c>
      <c r="E78" s="88">
        <f t="shared" si="17"/>
        <v>4.7777777770534158E-2</v>
      </c>
      <c r="F78" s="52">
        <f t="shared" si="18"/>
        <v>0.15000000013969839</v>
      </c>
      <c r="G78" s="58">
        <v>43725.38484953704</v>
      </c>
      <c r="H78" s="87">
        <v>43725.38484953704</v>
      </c>
      <c r="I78" s="53">
        <f t="shared" si="19"/>
        <v>0</v>
      </c>
      <c r="M78" s="4"/>
      <c r="N78" s="20"/>
    </row>
    <row r="79" spans="1:14" s="2" customFormat="1" x14ac:dyDescent="0.25">
      <c r="A79" s="174"/>
      <c r="B79" s="176"/>
      <c r="C79" s="57">
        <v>43725.441793981481</v>
      </c>
      <c r="D79" s="58">
        <v>43725.442233796297</v>
      </c>
      <c r="E79" s="88">
        <f t="shared" si="17"/>
        <v>1.0555555578321218E-2</v>
      </c>
      <c r="F79" s="52">
        <f t="shared" si="18"/>
        <v>13.639722222229466</v>
      </c>
      <c r="G79" s="58">
        <v>43726.010555555556</v>
      </c>
      <c r="H79" s="87">
        <v>43726.010555555556</v>
      </c>
      <c r="I79" s="53">
        <f t="shared" si="19"/>
        <v>0</v>
      </c>
      <c r="M79" s="4"/>
      <c r="N79" s="20"/>
    </row>
    <row r="80" spans="1:14" s="2" customFormat="1" x14ac:dyDescent="0.25">
      <c r="A80" s="174"/>
      <c r="B80" s="176"/>
      <c r="C80" s="57">
        <v>43726.648368055554</v>
      </c>
      <c r="D80" s="58">
        <v>43726.648831018516</v>
      </c>
      <c r="E80" s="88">
        <f t="shared" si="17"/>
        <v>1.111111108912155E-2</v>
      </c>
      <c r="F80" s="52">
        <f t="shared" si="18"/>
        <v>2.5000000081490725E-2</v>
      </c>
      <c r="G80" s="58">
        <v>43726.649872685186</v>
      </c>
      <c r="H80" s="87">
        <v>43726.651145833333</v>
      </c>
      <c r="I80" s="53">
        <f t="shared" si="19"/>
        <v>3.0555555538740009E-2</v>
      </c>
      <c r="M80" s="4"/>
      <c r="N80" s="20"/>
    </row>
    <row r="81" spans="1:14" s="2" customFormat="1" x14ac:dyDescent="0.25">
      <c r="A81" s="174"/>
      <c r="B81" s="176"/>
      <c r="C81" s="57">
        <v>43726.925451388888</v>
      </c>
      <c r="D81" s="58">
        <v>43726.926145833335</v>
      </c>
      <c r="E81" s="88">
        <f t="shared" si="17"/>
        <v>1.6666666720993817E-2</v>
      </c>
      <c r="F81" s="52">
        <f t="shared" si="18"/>
        <v>2.7777777286246419E-3</v>
      </c>
      <c r="G81" s="58">
        <v>43726.926261574074</v>
      </c>
      <c r="H81" s="87">
        <f>+G81</f>
        <v>43726.926261574074</v>
      </c>
      <c r="I81" s="53">
        <f t="shared" si="19"/>
        <v>0</v>
      </c>
      <c r="M81" s="4"/>
      <c r="N81" s="20"/>
    </row>
    <row r="82" spans="1:14" s="2" customFormat="1" x14ac:dyDescent="0.25">
      <c r="A82" s="174"/>
      <c r="B82" s="176"/>
      <c r="C82" s="57">
        <f t="shared" ref="C82" si="27">+H81</f>
        <v>43726.926261574074</v>
      </c>
      <c r="D82" s="58">
        <v>43726.92869212963</v>
      </c>
      <c r="E82" s="88">
        <f t="shared" si="17"/>
        <v>5.8333333348855376E-2</v>
      </c>
      <c r="F82" s="52">
        <f t="shared" si="18"/>
        <v>4.9319444444845431</v>
      </c>
      <c r="G82" s="58">
        <v>43727.134189814817</v>
      </c>
      <c r="H82" s="87">
        <v>43727.136956018519</v>
      </c>
      <c r="I82" s="53">
        <f t="shared" si="19"/>
        <v>6.6388888866640627E-2</v>
      </c>
      <c r="M82" s="4"/>
      <c r="N82" s="20"/>
    </row>
    <row r="83" spans="1:14" s="2" customFormat="1" x14ac:dyDescent="0.25">
      <c r="A83" s="174"/>
      <c r="B83" s="176"/>
      <c r="C83" s="57">
        <v>43727.24527777778</v>
      </c>
      <c r="D83" s="58">
        <v>43727.245972222219</v>
      </c>
      <c r="E83" s="88">
        <f t="shared" si="17"/>
        <v>1.6666666546370834E-2</v>
      </c>
      <c r="F83" s="52">
        <f t="shared" si="18"/>
        <v>2.8241666667745449</v>
      </c>
      <c r="G83" s="58">
        <v>43727.363645833335</v>
      </c>
      <c r="H83" s="87">
        <f>+G83</f>
        <v>43727.363645833335</v>
      </c>
      <c r="I83" s="53">
        <f t="shared" si="19"/>
        <v>0</v>
      </c>
      <c r="M83" s="4"/>
      <c r="N83" s="20"/>
    </row>
    <row r="84" spans="1:14" s="2" customFormat="1" x14ac:dyDescent="0.25">
      <c r="A84" s="174"/>
      <c r="B84" s="176"/>
      <c r="C84" s="57">
        <f t="shared" ref="C84:C85" si="28">+H83</f>
        <v>43727.363645833335</v>
      </c>
      <c r="D84" s="58">
        <v>43727.364016203705</v>
      </c>
      <c r="E84" s="88">
        <f t="shared" si="17"/>
        <v>8.8888888712972403E-3</v>
      </c>
      <c r="F84" s="52">
        <f t="shared" si="18"/>
        <v>2.1666666667442769E-2</v>
      </c>
      <c r="G84" s="58">
        <v>43727.364918981482</v>
      </c>
      <c r="H84" s="87">
        <f>+G84</f>
        <v>43727.364918981482</v>
      </c>
      <c r="I84" s="53">
        <f t="shared" si="19"/>
        <v>0</v>
      </c>
      <c r="M84" s="4"/>
      <c r="N84" s="20"/>
    </row>
    <row r="85" spans="1:14" s="2" customFormat="1" x14ac:dyDescent="0.25">
      <c r="A85" s="174"/>
      <c r="B85" s="176"/>
      <c r="C85" s="57">
        <f t="shared" si="28"/>
        <v>43727.364918981482</v>
      </c>
      <c r="D85" s="58">
        <v>43727.365844907406</v>
      </c>
      <c r="E85" s="88">
        <f t="shared" si="17"/>
        <v>2.2222222178243101E-2</v>
      </c>
      <c r="F85" s="52">
        <f t="shared" si="18"/>
        <v>0.34722222218988463</v>
      </c>
      <c r="G85" s="58">
        <v>43727.380312499998</v>
      </c>
      <c r="H85" s="87">
        <v>43727.380694444444</v>
      </c>
      <c r="I85" s="53">
        <f t="shared" si="19"/>
        <v>9.1666667140088975E-3</v>
      </c>
      <c r="M85" s="4"/>
      <c r="N85" s="20"/>
    </row>
    <row r="86" spans="1:14" s="2" customFormat="1" x14ac:dyDescent="0.25">
      <c r="A86" s="174"/>
      <c r="B86" s="176"/>
      <c r="C86" s="57">
        <v>43727.921863425923</v>
      </c>
      <c r="D86" s="58">
        <v>43727.923946759256</v>
      </c>
      <c r="E86" s="88">
        <f t="shared" si="17"/>
        <v>4.9999999988358468E-2</v>
      </c>
      <c r="F86" s="52">
        <f t="shared" si="18"/>
        <v>14.383333333418705</v>
      </c>
      <c r="G86" s="58">
        <v>43728.523252314815</v>
      </c>
      <c r="H86" s="87">
        <v>43728.523252314815</v>
      </c>
      <c r="I86" s="53">
        <f t="shared" si="19"/>
        <v>0</v>
      </c>
      <c r="M86" s="4"/>
      <c r="N86" s="20"/>
    </row>
    <row r="87" spans="1:14" s="2" customFormat="1" x14ac:dyDescent="0.25">
      <c r="A87" s="174"/>
      <c r="B87" s="176"/>
      <c r="C87" s="57">
        <v>43728.662835648145</v>
      </c>
      <c r="D87" s="58">
        <v>43728.662835648145</v>
      </c>
      <c r="E87" s="88">
        <f t="shared" si="17"/>
        <v>0</v>
      </c>
      <c r="F87" s="52">
        <f t="shared" si="18"/>
        <v>1.6666666720993817E-2</v>
      </c>
      <c r="G87" s="58">
        <v>43728.663530092592</v>
      </c>
      <c r="H87" s="87">
        <v>43728.663530092592</v>
      </c>
      <c r="I87" s="53">
        <f t="shared" si="19"/>
        <v>0</v>
      </c>
      <c r="M87" s="4"/>
      <c r="N87" s="20"/>
    </row>
    <row r="88" spans="1:14" s="2" customFormat="1" x14ac:dyDescent="0.25">
      <c r="A88" s="174"/>
      <c r="B88" s="176"/>
      <c r="C88" s="57">
        <v>43728.663761574076</v>
      </c>
      <c r="D88" s="58">
        <v>43728.664710648147</v>
      </c>
      <c r="E88" s="88">
        <f t="shared" ref="E88:E135" si="29">24*(D88-C88)</f>
        <v>2.2777777689043432E-2</v>
      </c>
      <c r="F88" s="52">
        <f t="shared" ref="F88:F135" si="30">24*(G88-D88)</f>
        <v>7.7777778496965766E-3</v>
      </c>
      <c r="G88" s="58">
        <v>43728.665034722224</v>
      </c>
      <c r="H88" s="87">
        <f>+G88</f>
        <v>43728.665034722224</v>
      </c>
      <c r="I88" s="53">
        <f t="shared" ref="I88:I135" si="31">24*(H88-G88)</f>
        <v>0</v>
      </c>
      <c r="M88" s="4"/>
      <c r="N88" s="20"/>
    </row>
    <row r="89" spans="1:14" s="2" customFormat="1" x14ac:dyDescent="0.25">
      <c r="A89" s="174"/>
      <c r="B89" s="176"/>
      <c r="C89" s="57">
        <f t="shared" ref="C89:C90" si="32">+H88</f>
        <v>43728.665034722224</v>
      </c>
      <c r="D89" s="58">
        <v>43728.665405092594</v>
      </c>
      <c r="E89" s="88">
        <f t="shared" si="29"/>
        <v>8.8888888712972403E-3</v>
      </c>
      <c r="F89" s="52">
        <f t="shared" si="30"/>
        <v>0.3244444445008412</v>
      </c>
      <c r="G89" s="58">
        <v>43728.678923611114</v>
      </c>
      <c r="H89" s="87">
        <f>+G89</f>
        <v>43728.678923611114</v>
      </c>
      <c r="I89" s="53">
        <f t="shared" si="31"/>
        <v>0</v>
      </c>
      <c r="M89" s="4"/>
      <c r="N89" s="20"/>
    </row>
    <row r="90" spans="1:14" s="2" customFormat="1" x14ac:dyDescent="0.25">
      <c r="A90" s="174"/>
      <c r="B90" s="176"/>
      <c r="C90" s="57">
        <f t="shared" si="32"/>
        <v>43728.678923611114</v>
      </c>
      <c r="D90" s="58">
        <v>43728.68136574074</v>
      </c>
      <c r="E90" s="88">
        <f t="shared" si="29"/>
        <v>5.8611111016944051E-2</v>
      </c>
      <c r="F90" s="52">
        <f t="shared" si="30"/>
        <v>0.18388888891786337</v>
      </c>
      <c r="G90" s="58">
        <v>43728.689027777778</v>
      </c>
      <c r="H90" s="87">
        <v>43728.691111111111</v>
      </c>
      <c r="I90" s="53">
        <f t="shared" si="31"/>
        <v>4.9999999988358468E-2</v>
      </c>
      <c r="M90" s="4"/>
      <c r="N90" s="20"/>
    </row>
    <row r="91" spans="1:14" s="2" customFormat="1" x14ac:dyDescent="0.25">
      <c r="A91" s="174"/>
      <c r="B91" s="176"/>
      <c r="C91" s="57">
        <v>43728.906585648147</v>
      </c>
      <c r="D91" s="58">
        <v>43728.910636574074</v>
      </c>
      <c r="E91" s="88">
        <f t="shared" si="29"/>
        <v>9.7222222248092294E-2</v>
      </c>
      <c r="F91" s="52">
        <f t="shared" si="30"/>
        <v>11.541666666744277</v>
      </c>
      <c r="G91" s="58">
        <v>43729.391539351855</v>
      </c>
      <c r="H91" s="87">
        <f>+G91</f>
        <v>43729.391539351855</v>
      </c>
      <c r="I91" s="53">
        <f t="shared" si="31"/>
        <v>0</v>
      </c>
      <c r="M91" s="4"/>
      <c r="N91" s="20"/>
    </row>
    <row r="92" spans="1:14" s="2" customFormat="1" x14ac:dyDescent="0.25">
      <c r="A92" s="174"/>
      <c r="B92" s="176"/>
      <c r="C92" s="57">
        <f t="shared" ref="C92:C95" si="33">+H91</f>
        <v>43729.391539351855</v>
      </c>
      <c r="D92" s="58">
        <v>43729.392118055555</v>
      </c>
      <c r="E92" s="88">
        <f t="shared" si="29"/>
        <v>1.3888888817746192E-2</v>
      </c>
      <c r="F92" s="52">
        <f t="shared" si="30"/>
        <v>8.8888888712972403E-3</v>
      </c>
      <c r="G92" s="58">
        <v>43729.392488425925</v>
      </c>
      <c r="H92" s="87">
        <f>+G92</f>
        <v>43729.392488425925</v>
      </c>
      <c r="I92" s="53">
        <f t="shared" si="31"/>
        <v>0</v>
      </c>
      <c r="M92" s="4"/>
      <c r="N92" s="20"/>
    </row>
    <row r="93" spans="1:14" s="2" customFormat="1" x14ac:dyDescent="0.25">
      <c r="A93" s="174"/>
      <c r="B93" s="176"/>
      <c r="C93" s="57">
        <f t="shared" si="33"/>
        <v>43729.392488425925</v>
      </c>
      <c r="D93" s="58">
        <v>43729.393506944441</v>
      </c>
      <c r="E93" s="88">
        <f t="shared" si="29"/>
        <v>2.4444444396067411E-2</v>
      </c>
      <c r="F93" s="52">
        <f t="shared" si="30"/>
        <v>2.7777779032476246E-3</v>
      </c>
      <c r="G93" s="58">
        <v>43729.393622685187</v>
      </c>
      <c r="H93" s="87">
        <f>+G93</f>
        <v>43729.393622685187</v>
      </c>
      <c r="I93" s="53">
        <f t="shared" si="31"/>
        <v>0</v>
      </c>
      <c r="M93" s="4"/>
      <c r="N93" s="20"/>
    </row>
    <row r="94" spans="1:14" s="2" customFormat="1" x14ac:dyDescent="0.25">
      <c r="A94" s="174"/>
      <c r="B94" s="176"/>
      <c r="C94" s="57">
        <f t="shared" si="33"/>
        <v>43729.393622685187</v>
      </c>
      <c r="D94" s="58">
        <v>43729.393865740742</v>
      </c>
      <c r="E94" s="88">
        <f t="shared" si="29"/>
        <v>5.8333332999609411E-3</v>
      </c>
      <c r="F94" s="52">
        <f t="shared" si="30"/>
        <v>1.0833333246409893E-2</v>
      </c>
      <c r="G94" s="58">
        <v>43729.394317129627</v>
      </c>
      <c r="H94" s="87">
        <f>+G94</f>
        <v>43729.394317129627</v>
      </c>
      <c r="I94" s="53">
        <f t="shared" si="31"/>
        <v>0</v>
      </c>
      <c r="M94" s="4"/>
      <c r="N94" s="20"/>
    </row>
    <row r="95" spans="1:14" s="2" customFormat="1" x14ac:dyDescent="0.25">
      <c r="A95" s="174"/>
      <c r="B95" s="176"/>
      <c r="C95" s="57">
        <f t="shared" si="33"/>
        <v>43729.394317129627</v>
      </c>
      <c r="D95" s="58">
        <v>43729.394571759258</v>
      </c>
      <c r="E95" s="88">
        <f t="shared" si="29"/>
        <v>6.1111111426725984E-3</v>
      </c>
      <c r="F95" s="52">
        <f t="shared" si="30"/>
        <v>8.3055555587634444E-2</v>
      </c>
      <c r="G95" s="58">
        <v>43729.398032407407</v>
      </c>
      <c r="H95" s="87">
        <v>43729.398032407407</v>
      </c>
      <c r="I95" s="53">
        <f t="shared" si="31"/>
        <v>0</v>
      </c>
      <c r="M95" s="4"/>
      <c r="N95" s="20"/>
    </row>
    <row r="96" spans="1:14" s="2" customFormat="1" x14ac:dyDescent="0.25">
      <c r="A96" s="174"/>
      <c r="B96" s="176"/>
      <c r="C96" s="57">
        <v>43729.557395833333</v>
      </c>
      <c r="D96" s="58">
        <v>43729.557395833333</v>
      </c>
      <c r="E96" s="88">
        <f t="shared" si="29"/>
        <v>0</v>
      </c>
      <c r="F96" s="52">
        <f t="shared" si="30"/>
        <v>2.50277777784504</v>
      </c>
      <c r="G96" s="58">
        <v>43729.661678240744</v>
      </c>
      <c r="H96" s="87">
        <f>+G96</f>
        <v>43729.661678240744</v>
      </c>
      <c r="I96" s="53">
        <f t="shared" si="31"/>
        <v>0</v>
      </c>
      <c r="M96" s="4"/>
      <c r="N96" s="20"/>
    </row>
    <row r="97" spans="1:14" s="2" customFormat="1" x14ac:dyDescent="0.25">
      <c r="A97" s="174"/>
      <c r="B97" s="176"/>
      <c r="C97" s="57">
        <f t="shared" ref="C97:C98" si="34">+H96</f>
        <v>43729.661678240744</v>
      </c>
      <c r="D97" s="58">
        <v>43729.66202546296</v>
      </c>
      <c r="E97" s="88">
        <f t="shared" si="29"/>
        <v>8.3333331858739257E-3</v>
      </c>
      <c r="F97" s="52">
        <f t="shared" si="30"/>
        <v>0.70000000001164153</v>
      </c>
      <c r="G97" s="58">
        <v>43729.691192129627</v>
      </c>
      <c r="H97" s="87">
        <f>+G97</f>
        <v>43729.691192129627</v>
      </c>
      <c r="I97" s="53">
        <f t="shared" si="31"/>
        <v>0</v>
      </c>
      <c r="M97" s="4"/>
      <c r="N97" s="20"/>
    </row>
    <row r="98" spans="1:14" s="2" customFormat="1" x14ac:dyDescent="0.25">
      <c r="A98" s="174"/>
      <c r="B98" s="176"/>
      <c r="C98" s="57">
        <f t="shared" si="34"/>
        <v>43729.691192129627</v>
      </c>
      <c r="D98" s="58">
        <v>43729.692118055558</v>
      </c>
      <c r="E98" s="88">
        <f t="shared" si="29"/>
        <v>2.2222222352866083E-2</v>
      </c>
      <c r="F98" s="52">
        <f t="shared" si="30"/>
        <v>0.16111111105419695</v>
      </c>
      <c r="G98" s="58">
        <v>43729.698831018519</v>
      </c>
      <c r="H98" s="87">
        <v>43729.699432870373</v>
      </c>
      <c r="I98" s="53">
        <f t="shared" si="31"/>
        <v>1.4444444503169507E-2</v>
      </c>
      <c r="M98" s="4"/>
      <c r="N98" s="20"/>
    </row>
    <row r="99" spans="1:14" s="2" customFormat="1" x14ac:dyDescent="0.25">
      <c r="A99" s="174"/>
      <c r="B99" s="176"/>
      <c r="C99" s="57">
        <v>43729.870266203703</v>
      </c>
      <c r="D99" s="58">
        <v>43729.871747685182</v>
      </c>
      <c r="E99" s="88">
        <f t="shared" si="29"/>
        <v>3.5555555485188961E-2</v>
      </c>
      <c r="F99" s="52">
        <f t="shared" si="30"/>
        <v>3.3333333441987634E-2</v>
      </c>
      <c r="G99" s="58">
        <v>43729.873136574075</v>
      </c>
      <c r="H99" s="87">
        <f>+G99</f>
        <v>43729.873136574075</v>
      </c>
      <c r="I99" s="53">
        <f t="shared" si="31"/>
        <v>0</v>
      </c>
      <c r="M99" s="4"/>
      <c r="N99" s="20"/>
    </row>
    <row r="100" spans="1:14" s="2" customFormat="1" x14ac:dyDescent="0.25">
      <c r="A100" s="174"/>
      <c r="B100" s="176"/>
      <c r="C100" s="57">
        <f t="shared" ref="C100" si="35">+H99</f>
        <v>43729.873136574075</v>
      </c>
      <c r="D100" s="58">
        <v>43729.874872685185</v>
      </c>
      <c r="E100" s="88">
        <f t="shared" si="29"/>
        <v>4.1666666627861559E-2</v>
      </c>
      <c r="F100" s="52">
        <f t="shared" si="30"/>
        <v>15.249999999941792</v>
      </c>
      <c r="G100" s="58">
        <v>43730.510289351849</v>
      </c>
      <c r="H100" s="87">
        <v>43730.510289351849</v>
      </c>
      <c r="I100" s="53">
        <f t="shared" si="31"/>
        <v>0</v>
      </c>
      <c r="M100" s="4"/>
      <c r="N100" s="20"/>
    </row>
    <row r="101" spans="1:14" s="2" customFormat="1" x14ac:dyDescent="0.25">
      <c r="A101" s="174"/>
      <c r="B101" s="176"/>
      <c r="C101" s="57">
        <v>43730.99015046296</v>
      </c>
      <c r="D101" s="58">
        <v>43730.99015046296</v>
      </c>
      <c r="E101" s="88">
        <f t="shared" si="29"/>
        <v>0</v>
      </c>
      <c r="F101" s="52">
        <f t="shared" si="30"/>
        <v>1.3888888992369175E-2</v>
      </c>
      <c r="G101" s="58">
        <v>43730.990729166668</v>
      </c>
      <c r="H101" s="87">
        <f>+G101</f>
        <v>43730.990729166668</v>
      </c>
      <c r="I101" s="53">
        <f t="shared" si="31"/>
        <v>0</v>
      </c>
      <c r="M101" s="4"/>
      <c r="N101" s="20"/>
    </row>
    <row r="102" spans="1:14" s="2" customFormat="1" x14ac:dyDescent="0.25">
      <c r="A102" s="174"/>
      <c r="B102" s="176"/>
      <c r="C102" s="57">
        <f t="shared" ref="C102" si="36">+H101</f>
        <v>43730.990729166668</v>
      </c>
      <c r="D102" s="58">
        <v>43730.993969907409</v>
      </c>
      <c r="E102" s="88">
        <f t="shared" si="29"/>
        <v>7.7777777798473835E-2</v>
      </c>
      <c r="F102" s="52">
        <f t="shared" si="30"/>
        <v>0.28138888883404434</v>
      </c>
      <c r="G102" s="58">
        <v>43731.005694444444</v>
      </c>
      <c r="H102" s="87">
        <v>43731.00681712963</v>
      </c>
      <c r="I102" s="53">
        <f t="shared" si="31"/>
        <v>2.6944444456603378E-2</v>
      </c>
      <c r="M102" s="4"/>
      <c r="N102" s="20"/>
    </row>
    <row r="103" spans="1:14" s="2" customFormat="1" x14ac:dyDescent="0.25">
      <c r="A103" s="174"/>
      <c r="B103" s="176"/>
      <c r="C103" s="57">
        <v>43731.28833333333</v>
      </c>
      <c r="D103" s="58">
        <v>43731.2890162037</v>
      </c>
      <c r="E103" s="88">
        <f t="shared" si="29"/>
        <v>1.638888887828216E-2</v>
      </c>
      <c r="F103" s="52">
        <f t="shared" si="30"/>
        <v>4.9333333333488554</v>
      </c>
      <c r="G103" s="58">
        <v>43731.494571759256</v>
      </c>
      <c r="H103" s="87">
        <f>+G103</f>
        <v>43731.494571759256</v>
      </c>
      <c r="I103" s="53">
        <f t="shared" si="31"/>
        <v>0</v>
      </c>
      <c r="M103" s="4"/>
      <c r="N103" s="20"/>
    </row>
    <row r="104" spans="1:14" s="2" customFormat="1" x14ac:dyDescent="0.25">
      <c r="A104" s="174"/>
      <c r="B104" s="176"/>
      <c r="C104" s="57">
        <f t="shared" ref="C104:C105" si="37">+H103</f>
        <v>43731.494571759256</v>
      </c>
      <c r="D104" s="58">
        <v>43731.494664351849</v>
      </c>
      <c r="E104" s="88">
        <f t="shared" si="29"/>
        <v>2.2222222178243101E-3</v>
      </c>
      <c r="F104" s="52">
        <f t="shared" si="30"/>
        <v>4.2388888889690861</v>
      </c>
      <c r="G104" s="58">
        <v>43731.671284722222</v>
      </c>
      <c r="H104" s="87">
        <f>+G104</f>
        <v>43731.671284722222</v>
      </c>
      <c r="I104" s="53">
        <f t="shared" si="31"/>
        <v>0</v>
      </c>
      <c r="M104" s="4"/>
      <c r="N104" s="20"/>
    </row>
    <row r="105" spans="1:14" s="2" customFormat="1" x14ac:dyDescent="0.25">
      <c r="A105" s="174"/>
      <c r="B105" s="176"/>
      <c r="C105" s="57">
        <f t="shared" si="37"/>
        <v>43731.671284722222</v>
      </c>
      <c r="D105" s="58">
        <v>43731.677534722221</v>
      </c>
      <c r="E105" s="88">
        <f t="shared" si="29"/>
        <v>0.1499999999650754</v>
      </c>
      <c r="F105" s="52">
        <f t="shared" si="30"/>
        <v>1.5111111110891216</v>
      </c>
      <c r="G105" s="58">
        <v>43731.740497685183</v>
      </c>
      <c r="H105" s="87">
        <v>43731.740497685183</v>
      </c>
      <c r="I105" s="53">
        <f t="shared" si="31"/>
        <v>0</v>
      </c>
      <c r="M105" s="4"/>
      <c r="N105" s="20"/>
    </row>
    <row r="106" spans="1:14" s="2" customFormat="1" x14ac:dyDescent="0.25">
      <c r="A106" s="174"/>
      <c r="B106" s="176"/>
      <c r="C106" s="57">
        <v>43731.965613425928</v>
      </c>
      <c r="D106" s="58">
        <v>43731.967928240738</v>
      </c>
      <c r="E106" s="88">
        <f t="shared" si="29"/>
        <v>5.5555555445607752E-2</v>
      </c>
      <c r="F106" s="52">
        <f t="shared" si="30"/>
        <v>0.82500000006984919</v>
      </c>
      <c r="G106" s="58">
        <v>43732.002303240741</v>
      </c>
      <c r="H106" s="87">
        <f t="shared" ref="H106:H111" si="38">+G106</f>
        <v>43732.002303240741</v>
      </c>
      <c r="I106" s="53">
        <f t="shared" si="31"/>
        <v>0</v>
      </c>
      <c r="M106" s="4"/>
      <c r="N106" s="20"/>
    </row>
    <row r="107" spans="1:14" s="2" customFormat="1" x14ac:dyDescent="0.25">
      <c r="A107" s="174"/>
      <c r="B107" s="176"/>
      <c r="C107" s="57">
        <f t="shared" ref="C107:C112" si="39">+H106</f>
        <v>43732.002303240741</v>
      </c>
      <c r="D107" s="58">
        <v>43732.003611111111</v>
      </c>
      <c r="E107" s="88">
        <f t="shared" si="29"/>
        <v>3.1388888892251998E-2</v>
      </c>
      <c r="F107" s="52">
        <f t="shared" si="30"/>
        <v>4.7222222783602774E-3</v>
      </c>
      <c r="G107" s="58">
        <v>43732.003807870373</v>
      </c>
      <c r="H107" s="87">
        <f t="shared" si="38"/>
        <v>43732.003807870373</v>
      </c>
      <c r="I107" s="53">
        <f t="shared" si="31"/>
        <v>0</v>
      </c>
      <c r="M107" s="4"/>
      <c r="N107" s="20"/>
    </row>
    <row r="108" spans="1:14" s="2" customFormat="1" x14ac:dyDescent="0.25">
      <c r="A108" s="174"/>
      <c r="B108" s="176"/>
      <c r="C108" s="57">
        <f t="shared" si="39"/>
        <v>43732.003807870373</v>
      </c>
      <c r="D108" s="58">
        <v>43732.009166666663</v>
      </c>
      <c r="E108" s="88">
        <f t="shared" si="29"/>
        <v>0.12861111096572131</v>
      </c>
      <c r="F108" s="52">
        <f t="shared" si="30"/>
        <v>1.8611111270729452E-2</v>
      </c>
      <c r="G108" s="58">
        <v>43732.009942129633</v>
      </c>
      <c r="H108" s="87">
        <f t="shared" si="38"/>
        <v>43732.009942129633</v>
      </c>
      <c r="I108" s="53">
        <f t="shared" si="31"/>
        <v>0</v>
      </c>
      <c r="M108" s="4"/>
      <c r="N108" s="20"/>
    </row>
    <row r="109" spans="1:14" s="2" customFormat="1" x14ac:dyDescent="0.25">
      <c r="A109" s="174"/>
      <c r="B109" s="176"/>
      <c r="C109" s="57">
        <f t="shared" si="39"/>
        <v>43732.009942129633</v>
      </c>
      <c r="D109" s="58">
        <v>43732.010057870371</v>
      </c>
      <c r="E109" s="88">
        <f t="shared" si="29"/>
        <v>2.7777777286246419E-3</v>
      </c>
      <c r="F109" s="52">
        <f t="shared" si="30"/>
        <v>2.7777777286246419E-3</v>
      </c>
      <c r="G109" s="58">
        <v>43732.01017361111</v>
      </c>
      <c r="H109" s="87">
        <f t="shared" si="38"/>
        <v>43732.01017361111</v>
      </c>
      <c r="I109" s="53">
        <f t="shared" si="31"/>
        <v>0</v>
      </c>
      <c r="M109" s="4"/>
      <c r="N109" s="20"/>
    </row>
    <row r="110" spans="1:14" s="2" customFormat="1" x14ac:dyDescent="0.25">
      <c r="A110" s="174"/>
      <c r="B110" s="176"/>
      <c r="C110" s="57">
        <f t="shared" si="39"/>
        <v>43732.01017361111</v>
      </c>
      <c r="D110" s="58">
        <v>43732.01054398148</v>
      </c>
      <c r="E110" s="88">
        <f t="shared" si="29"/>
        <v>8.8888888712972403E-3</v>
      </c>
      <c r="F110" s="52">
        <f t="shared" si="30"/>
        <v>2.1666666667442769E-2</v>
      </c>
      <c r="G110" s="58">
        <v>43732.011446759258</v>
      </c>
      <c r="H110" s="87">
        <f t="shared" si="38"/>
        <v>43732.011446759258</v>
      </c>
      <c r="I110" s="53">
        <f t="shared" si="31"/>
        <v>0</v>
      </c>
      <c r="M110" s="4"/>
      <c r="N110" s="20"/>
    </row>
    <row r="111" spans="1:14" s="2" customFormat="1" x14ac:dyDescent="0.25">
      <c r="A111" s="174"/>
      <c r="B111" s="176"/>
      <c r="C111" s="57">
        <f t="shared" si="39"/>
        <v>43732.011446759258</v>
      </c>
      <c r="D111" s="58">
        <v>43732.011562500003</v>
      </c>
      <c r="E111" s="88">
        <f t="shared" si="29"/>
        <v>2.7777779032476246E-3</v>
      </c>
      <c r="F111" s="52">
        <f t="shared" si="30"/>
        <v>4.7222222085110843E-2</v>
      </c>
      <c r="G111" s="58">
        <v>43732.01353009259</v>
      </c>
      <c r="H111" s="87">
        <f t="shared" si="38"/>
        <v>43732.01353009259</v>
      </c>
      <c r="I111" s="53">
        <f t="shared" si="31"/>
        <v>0</v>
      </c>
      <c r="M111" s="4"/>
      <c r="N111" s="20"/>
    </row>
    <row r="112" spans="1:14" s="2" customFormat="1" x14ac:dyDescent="0.25">
      <c r="A112" s="174"/>
      <c r="B112" s="176"/>
      <c r="C112" s="57">
        <f t="shared" si="39"/>
        <v>43732.01353009259</v>
      </c>
      <c r="D112" s="58">
        <v>43732.013761574075</v>
      </c>
      <c r="E112" s="88">
        <f t="shared" si="29"/>
        <v>5.5555556318722665E-3</v>
      </c>
      <c r="F112" s="52">
        <f t="shared" si="30"/>
        <v>8.8277777776820585</v>
      </c>
      <c r="G112" s="58">
        <v>43732.381585648145</v>
      </c>
      <c r="H112" s="87">
        <v>43732.381701388891</v>
      </c>
      <c r="I112" s="53">
        <f t="shared" si="31"/>
        <v>2.7777779032476246E-3</v>
      </c>
      <c r="M112" s="4"/>
      <c r="N112" s="20"/>
    </row>
    <row r="113" spans="1:14" s="2" customFormat="1" x14ac:dyDescent="0.25">
      <c r="A113" s="174"/>
      <c r="B113" s="176"/>
      <c r="C113" s="57">
        <v>43732.393391203703</v>
      </c>
      <c r="D113" s="58">
        <v>43732.396747685183</v>
      </c>
      <c r="E113" s="88">
        <f t="shared" si="29"/>
        <v>8.0555555527098477E-2</v>
      </c>
      <c r="F113" s="52">
        <f t="shared" si="30"/>
        <v>0.14805555558996275</v>
      </c>
      <c r="G113" s="58">
        <v>43732.402916666666</v>
      </c>
      <c r="H113" s="87">
        <v>43732.402916666666</v>
      </c>
      <c r="I113" s="53">
        <f t="shared" si="31"/>
        <v>0</v>
      </c>
      <c r="M113" s="4"/>
      <c r="N113" s="20"/>
    </row>
    <row r="114" spans="1:14" s="2" customFormat="1" x14ac:dyDescent="0.25">
      <c r="A114" s="174"/>
      <c r="B114" s="176"/>
      <c r="C114" s="57">
        <v>43732.43309027778</v>
      </c>
      <c r="D114" s="58">
        <v>43732.434166666666</v>
      </c>
      <c r="E114" s="88">
        <f t="shared" si="29"/>
        <v>2.5833333260379732E-2</v>
      </c>
      <c r="F114" s="52">
        <f t="shared" si="30"/>
        <v>1.0277777735609561E-2</v>
      </c>
      <c r="G114" s="58">
        <v>43732.434594907405</v>
      </c>
      <c r="H114" s="87">
        <f>+G114</f>
        <v>43732.434594907405</v>
      </c>
      <c r="I114" s="53">
        <f t="shared" si="31"/>
        <v>0</v>
      </c>
      <c r="M114" s="4"/>
      <c r="N114" s="20"/>
    </row>
    <row r="115" spans="1:14" s="2" customFormat="1" x14ac:dyDescent="0.25">
      <c r="A115" s="174"/>
      <c r="B115" s="176"/>
      <c r="C115" s="57">
        <f t="shared" ref="C115" si="40">+H114</f>
        <v>43732.434594907405</v>
      </c>
      <c r="D115" s="58">
        <v>43732.438333333332</v>
      </c>
      <c r="E115" s="88">
        <f t="shared" si="29"/>
        <v>8.9722222241107374E-2</v>
      </c>
      <c r="F115" s="52">
        <f t="shared" si="30"/>
        <v>3.3055555599275976E-2</v>
      </c>
      <c r="G115" s="58">
        <v>43732.439710648148</v>
      </c>
      <c r="H115" s="87">
        <v>43732.440405092595</v>
      </c>
      <c r="I115" s="53">
        <f t="shared" si="31"/>
        <v>1.6666666720993817E-2</v>
      </c>
      <c r="M115" s="4"/>
      <c r="N115" s="20"/>
    </row>
    <row r="116" spans="1:14" s="2" customFormat="1" x14ac:dyDescent="0.25">
      <c r="A116" s="174"/>
      <c r="B116" s="176"/>
      <c r="C116" s="57">
        <v>43732.559594907405</v>
      </c>
      <c r="D116" s="58">
        <v>43732.559594907405</v>
      </c>
      <c r="E116" s="88">
        <f t="shared" si="29"/>
        <v>0</v>
      </c>
      <c r="F116" s="52">
        <f t="shared" si="30"/>
        <v>1.3888888992369175E-2</v>
      </c>
      <c r="G116" s="58">
        <v>43732.560173611113</v>
      </c>
      <c r="H116" s="87">
        <v>43732.560173611113</v>
      </c>
      <c r="I116" s="53">
        <f t="shared" si="31"/>
        <v>0</v>
      </c>
      <c r="M116" s="4"/>
      <c r="N116" s="20"/>
    </row>
    <row r="117" spans="1:14" s="2" customFormat="1" x14ac:dyDescent="0.25">
      <c r="A117" s="174"/>
      <c r="B117" s="176"/>
      <c r="C117" s="57">
        <v>43732.591782407406</v>
      </c>
      <c r="D117" s="58">
        <v>43732.592581018522</v>
      </c>
      <c r="E117" s="88">
        <f t="shared" si="29"/>
        <v>1.9166666781529784E-2</v>
      </c>
      <c r="F117" s="52">
        <f t="shared" si="30"/>
        <v>0.38888888881774619</v>
      </c>
      <c r="G117" s="58">
        <v>43732.608784722222</v>
      </c>
      <c r="H117" s="87">
        <v>43732.608784722222</v>
      </c>
      <c r="I117" s="53">
        <f t="shared" si="31"/>
        <v>0</v>
      </c>
      <c r="M117" s="4"/>
      <c r="N117" s="20"/>
    </row>
    <row r="118" spans="1:14" s="2" customFormat="1" x14ac:dyDescent="0.25">
      <c r="A118" s="174"/>
      <c r="B118" s="176"/>
      <c r="C118" s="57">
        <v>43732.824756944443</v>
      </c>
      <c r="D118" s="58">
        <v>43732.824756944443</v>
      </c>
      <c r="E118" s="88">
        <f t="shared" si="29"/>
        <v>0</v>
      </c>
      <c r="F118" s="52">
        <f t="shared" si="30"/>
        <v>1.6666666720993817E-2</v>
      </c>
      <c r="G118" s="58">
        <v>43732.82545138889</v>
      </c>
      <c r="H118" s="87">
        <v>43732.82545138889</v>
      </c>
      <c r="I118" s="53">
        <f t="shared" si="31"/>
        <v>0</v>
      </c>
      <c r="M118" s="4"/>
      <c r="N118" s="20"/>
    </row>
    <row r="119" spans="1:14" s="2" customFormat="1" x14ac:dyDescent="0.25">
      <c r="A119" s="174"/>
      <c r="B119" s="176"/>
      <c r="C119" s="57">
        <v>43733.732164351852</v>
      </c>
      <c r="D119" s="58">
        <v>43733.732164351852</v>
      </c>
      <c r="E119" s="88">
        <f t="shared" si="29"/>
        <v>0</v>
      </c>
      <c r="F119" s="52">
        <f t="shared" si="30"/>
        <v>2.7777777286246419E-3</v>
      </c>
      <c r="G119" s="58">
        <v>43733.73228009259</v>
      </c>
      <c r="H119" s="87">
        <v>43733.732974537037</v>
      </c>
      <c r="I119" s="53">
        <f t="shared" si="31"/>
        <v>1.6666666720993817E-2</v>
      </c>
      <c r="M119" s="4"/>
      <c r="N119" s="20"/>
    </row>
    <row r="120" spans="1:14" s="2" customFormat="1" x14ac:dyDescent="0.25">
      <c r="A120" s="174"/>
      <c r="B120" s="176"/>
      <c r="C120" s="57">
        <v>43733.813321759262</v>
      </c>
      <c r="D120" s="58">
        <v>43733.814004629632</v>
      </c>
      <c r="E120" s="88">
        <f t="shared" si="29"/>
        <v>1.638888887828216E-2</v>
      </c>
      <c r="F120" s="52">
        <f t="shared" si="30"/>
        <v>1.2941666665719822</v>
      </c>
      <c r="G120" s="58">
        <v>43733.867928240739</v>
      </c>
      <c r="H120" s="87">
        <f>+G120</f>
        <v>43733.867928240739</v>
      </c>
      <c r="I120" s="53">
        <f t="shared" si="31"/>
        <v>0</v>
      </c>
      <c r="M120" s="4"/>
      <c r="N120" s="20"/>
    </row>
    <row r="121" spans="1:14" s="2" customFormat="1" x14ac:dyDescent="0.25">
      <c r="A121" s="174"/>
      <c r="B121" s="176"/>
      <c r="C121" s="57">
        <f t="shared" ref="C121:C124" si="41">+H120</f>
        <v>43733.867928240739</v>
      </c>
      <c r="D121" s="58">
        <v>43733.868506944447</v>
      </c>
      <c r="E121" s="88">
        <f t="shared" si="29"/>
        <v>1.3888888992369175E-2</v>
      </c>
      <c r="F121" s="52">
        <f t="shared" si="30"/>
        <v>2.7777777286246419E-3</v>
      </c>
      <c r="G121" s="58">
        <v>43733.868622685186</v>
      </c>
      <c r="H121" s="87">
        <f>+G121</f>
        <v>43733.868622685186</v>
      </c>
      <c r="I121" s="53">
        <f t="shared" si="31"/>
        <v>0</v>
      </c>
      <c r="M121" s="4"/>
      <c r="N121" s="20"/>
    </row>
    <row r="122" spans="1:14" s="2" customFormat="1" x14ac:dyDescent="0.25">
      <c r="A122" s="174"/>
      <c r="B122" s="176"/>
      <c r="C122" s="57">
        <f t="shared" si="41"/>
        <v>43733.868622685186</v>
      </c>
      <c r="D122" s="58">
        <v>43733.870266203703</v>
      </c>
      <c r="E122" s="88">
        <f t="shared" si="29"/>
        <v>3.9444444410037249E-2</v>
      </c>
      <c r="F122" s="52">
        <f t="shared" si="30"/>
        <v>1.0555555578321218E-2</v>
      </c>
      <c r="G122" s="58">
        <v>43733.870706018519</v>
      </c>
      <c r="H122" s="87">
        <f>+G122</f>
        <v>43733.870706018519</v>
      </c>
      <c r="I122" s="53">
        <f t="shared" si="31"/>
        <v>0</v>
      </c>
      <c r="M122" s="4"/>
      <c r="N122" s="20"/>
    </row>
    <row r="123" spans="1:14" s="2" customFormat="1" x14ac:dyDescent="0.25">
      <c r="A123" s="174"/>
      <c r="B123" s="176"/>
      <c r="C123" s="57">
        <f t="shared" si="41"/>
        <v>43733.870706018519</v>
      </c>
      <c r="D123" s="58">
        <v>43733.871168981481</v>
      </c>
      <c r="E123" s="88">
        <f t="shared" si="29"/>
        <v>1.111111108912155E-2</v>
      </c>
      <c r="F123" s="52">
        <f t="shared" si="30"/>
        <v>2.7777777286246419E-3</v>
      </c>
      <c r="G123" s="58">
        <v>43733.87128472222</v>
      </c>
      <c r="H123" s="87">
        <f>+G123</f>
        <v>43733.87128472222</v>
      </c>
      <c r="I123" s="53">
        <f t="shared" si="31"/>
        <v>0</v>
      </c>
      <c r="M123" s="4"/>
      <c r="N123" s="20"/>
    </row>
    <row r="124" spans="1:14" s="2" customFormat="1" x14ac:dyDescent="0.25">
      <c r="A124" s="174"/>
      <c r="B124" s="176"/>
      <c r="C124" s="57">
        <f t="shared" si="41"/>
        <v>43733.87128472222</v>
      </c>
      <c r="D124" s="58">
        <v>43733.871655092589</v>
      </c>
      <c r="E124" s="88">
        <f t="shared" si="29"/>
        <v>8.8888888712972403E-3</v>
      </c>
      <c r="F124" s="52">
        <f t="shared" si="30"/>
        <v>0.54388888890389353</v>
      </c>
      <c r="G124" s="58">
        <v>43733.894317129627</v>
      </c>
      <c r="H124" s="87">
        <v>43733.894780092596</v>
      </c>
      <c r="I124" s="53">
        <f t="shared" si="31"/>
        <v>1.1111111263744533E-2</v>
      </c>
      <c r="M124" s="4"/>
      <c r="N124" s="20"/>
    </row>
    <row r="125" spans="1:14" s="2" customFormat="1" x14ac:dyDescent="0.25">
      <c r="A125" s="174"/>
      <c r="B125" s="176"/>
      <c r="C125" s="57">
        <v>43734.731817129628</v>
      </c>
      <c r="D125" s="58">
        <v>43734.732777777775</v>
      </c>
      <c r="E125" s="88">
        <f t="shared" si="29"/>
        <v>2.305555553175509E-2</v>
      </c>
      <c r="F125" s="52">
        <f t="shared" si="30"/>
        <v>4.5436111111775972</v>
      </c>
      <c r="G125" s="58">
        <v>43734.922094907408</v>
      </c>
      <c r="H125" s="87">
        <v>43734.922094907408</v>
      </c>
      <c r="I125" s="53">
        <f t="shared" si="31"/>
        <v>0</v>
      </c>
      <c r="M125" s="4"/>
      <c r="N125" s="20"/>
    </row>
    <row r="126" spans="1:14" s="2" customFormat="1" x14ac:dyDescent="0.25">
      <c r="A126" s="174"/>
      <c r="B126" s="176"/>
      <c r="C126" s="57">
        <v>43735.405891203707</v>
      </c>
      <c r="D126" s="58">
        <v>43735.405891203707</v>
      </c>
      <c r="E126" s="88">
        <f t="shared" si="29"/>
        <v>0</v>
      </c>
      <c r="F126" s="52">
        <f t="shared" si="30"/>
        <v>2.2222222178243101E-2</v>
      </c>
      <c r="G126" s="58">
        <v>43735.406817129631</v>
      </c>
      <c r="H126" s="87">
        <v>43735.406817129631</v>
      </c>
      <c r="I126" s="53">
        <f t="shared" si="31"/>
        <v>0</v>
      </c>
      <c r="M126" s="4"/>
      <c r="N126" s="20"/>
    </row>
    <row r="127" spans="1:14" s="2" customFormat="1" x14ac:dyDescent="0.25">
      <c r="A127" s="174"/>
      <c r="B127" s="176"/>
      <c r="C127" s="57">
        <v>43735.568865740737</v>
      </c>
      <c r="D127" s="58">
        <v>43735.569571759261</v>
      </c>
      <c r="E127" s="88">
        <f t="shared" si="29"/>
        <v>1.6944444563705474E-2</v>
      </c>
      <c r="F127" s="52">
        <f t="shared" si="30"/>
        <v>0.10777777782641351</v>
      </c>
      <c r="G127" s="58">
        <v>43735.574062500003</v>
      </c>
      <c r="H127" s="87">
        <v>43735.576145833336</v>
      </c>
      <c r="I127" s="53">
        <f t="shared" si="31"/>
        <v>4.9999999988358468E-2</v>
      </c>
      <c r="M127" s="4"/>
      <c r="N127" s="20"/>
    </row>
    <row r="128" spans="1:14" s="2" customFormat="1" x14ac:dyDescent="0.25">
      <c r="A128" s="174"/>
      <c r="B128" s="176"/>
      <c r="C128" s="57">
        <v>43735.650567129633</v>
      </c>
      <c r="D128" s="58">
        <v>43735.651030092595</v>
      </c>
      <c r="E128" s="88">
        <f t="shared" si="29"/>
        <v>1.111111108912155E-2</v>
      </c>
      <c r="F128" s="52">
        <f t="shared" si="30"/>
        <v>2.2222222178243101E-2</v>
      </c>
      <c r="G128" s="58">
        <v>43735.651956018519</v>
      </c>
      <c r="H128" s="87">
        <f>+G128</f>
        <v>43735.651956018519</v>
      </c>
      <c r="I128" s="53">
        <f t="shared" si="31"/>
        <v>0</v>
      </c>
      <c r="M128" s="4"/>
      <c r="N128" s="20"/>
    </row>
    <row r="129" spans="1:14" s="2" customFormat="1" x14ac:dyDescent="0.25">
      <c r="A129" s="174"/>
      <c r="B129" s="176"/>
      <c r="C129" s="57">
        <f t="shared" ref="C129" si="42">+H128</f>
        <v>43735.651956018519</v>
      </c>
      <c r="D129" s="58">
        <v>43735.654386574075</v>
      </c>
      <c r="E129" s="88">
        <f t="shared" si="29"/>
        <v>5.8333333348855376E-2</v>
      </c>
      <c r="F129" s="52">
        <f t="shared" si="30"/>
        <v>3.4166666666278616</v>
      </c>
      <c r="G129" s="58">
        <v>43735.796747685185</v>
      </c>
      <c r="H129" s="87">
        <v>43735.796979166669</v>
      </c>
      <c r="I129" s="53">
        <f t="shared" si="31"/>
        <v>5.5555556318722665E-3</v>
      </c>
      <c r="M129" s="4"/>
      <c r="N129" s="20"/>
    </row>
    <row r="130" spans="1:14" s="2" customFormat="1" x14ac:dyDescent="0.25">
      <c r="A130" s="174"/>
      <c r="B130" s="176"/>
      <c r="C130" s="57">
        <v>43736.653611111113</v>
      </c>
      <c r="D130" s="58">
        <v>43736.653611111113</v>
      </c>
      <c r="E130" s="88">
        <f t="shared" si="29"/>
        <v>0</v>
      </c>
      <c r="F130" s="52">
        <f t="shared" si="30"/>
        <v>1.0277777735609561E-2</v>
      </c>
      <c r="G130" s="58">
        <v>43736.654039351852</v>
      </c>
      <c r="H130" s="87">
        <v>43736.654039351852</v>
      </c>
      <c r="I130" s="53">
        <f t="shared" si="31"/>
        <v>0</v>
      </c>
      <c r="M130" s="4"/>
      <c r="N130" s="20"/>
    </row>
    <row r="131" spans="1:14" s="2" customFormat="1" x14ac:dyDescent="0.25">
      <c r="A131" s="174"/>
      <c r="B131" s="176"/>
      <c r="C131" s="57">
        <v>43736.678611111114</v>
      </c>
      <c r="D131" s="58">
        <v>43736.679293981484</v>
      </c>
      <c r="E131" s="88">
        <f t="shared" si="29"/>
        <v>1.638888887828216E-2</v>
      </c>
      <c r="F131" s="52">
        <f t="shared" si="30"/>
        <v>40.718888888892252</v>
      </c>
      <c r="G131" s="58">
        <v>43738.375914351855</v>
      </c>
      <c r="H131" s="87">
        <f>+G131</f>
        <v>43738.375914351855</v>
      </c>
      <c r="I131" s="53">
        <f t="shared" si="31"/>
        <v>0</v>
      </c>
      <c r="M131" s="4"/>
      <c r="N131" s="20"/>
    </row>
    <row r="132" spans="1:14" s="2" customFormat="1" x14ac:dyDescent="0.25">
      <c r="A132" s="174"/>
      <c r="B132" s="176"/>
      <c r="C132" s="57">
        <f t="shared" ref="C132:C133" si="43">+H131</f>
        <v>43738.375914351855</v>
      </c>
      <c r="D132" s="58">
        <v>43738.377303240741</v>
      </c>
      <c r="E132" s="88">
        <f t="shared" si="29"/>
        <v>3.3333333267364651E-2</v>
      </c>
      <c r="F132" s="52">
        <f t="shared" si="30"/>
        <v>2.2750000000814907</v>
      </c>
      <c r="G132" s="58">
        <v>43738.472094907411</v>
      </c>
      <c r="H132" s="87">
        <f>+G132</f>
        <v>43738.472094907411</v>
      </c>
      <c r="I132" s="53">
        <f t="shared" si="31"/>
        <v>0</v>
      </c>
      <c r="M132" s="4"/>
      <c r="N132" s="20"/>
    </row>
    <row r="133" spans="1:14" s="2" customFormat="1" x14ac:dyDescent="0.25">
      <c r="A133" s="174"/>
      <c r="B133" s="176"/>
      <c r="C133" s="57">
        <f t="shared" si="43"/>
        <v>43738.472094907411</v>
      </c>
      <c r="D133" s="58">
        <v>43738.490497685183</v>
      </c>
      <c r="E133" s="88">
        <f t="shared" si="29"/>
        <v>0.4416666665347293</v>
      </c>
      <c r="F133" s="52">
        <f t="shared" si="30"/>
        <v>1.7194444445776753</v>
      </c>
      <c r="G133" s="58">
        <v>43738.562141203707</v>
      </c>
      <c r="H133" s="87">
        <v>43738.563414351855</v>
      </c>
      <c r="I133" s="53">
        <f t="shared" si="31"/>
        <v>3.0555555538740009E-2</v>
      </c>
      <c r="M133" s="4"/>
      <c r="N133" s="20"/>
    </row>
    <row r="134" spans="1:14" s="2" customFormat="1" x14ac:dyDescent="0.25">
      <c r="A134" s="174"/>
      <c r="B134" s="176"/>
      <c r="C134" s="57">
        <v>43738.566782407404</v>
      </c>
      <c r="D134" s="58">
        <v>43738.566782407404</v>
      </c>
      <c r="E134" s="88">
        <f t="shared" si="29"/>
        <v>0</v>
      </c>
      <c r="F134" s="52">
        <f t="shared" si="30"/>
        <v>2.1944444510154426E-2</v>
      </c>
      <c r="G134" s="58">
        <v>43738.567696759259</v>
      </c>
      <c r="H134" s="87">
        <v>43738.567696759259</v>
      </c>
      <c r="I134" s="53">
        <f t="shared" si="31"/>
        <v>0</v>
      </c>
      <c r="M134" s="4"/>
      <c r="N134" s="20"/>
    </row>
    <row r="135" spans="1:14" s="2" customFormat="1" ht="15.75" thickBot="1" x14ac:dyDescent="0.3">
      <c r="A135" s="174"/>
      <c r="B135" s="176"/>
      <c r="C135" s="57">
        <v>43738.601030092592</v>
      </c>
      <c r="D135" s="58">
        <v>43738.601840277777</v>
      </c>
      <c r="E135" s="88">
        <f t="shared" si="29"/>
        <v>1.9444444449618459E-2</v>
      </c>
      <c r="F135" s="52">
        <f t="shared" si="30"/>
        <v>9.5391666666255333</v>
      </c>
      <c r="G135" s="71">
        <v>43738.999305555553</v>
      </c>
      <c r="H135" s="155">
        <v>43738.999305555553</v>
      </c>
      <c r="I135" s="53">
        <f t="shared" si="31"/>
        <v>0</v>
      </c>
      <c r="M135" s="4"/>
      <c r="N135" s="20"/>
    </row>
    <row r="136" spans="1:14" s="2" customFormat="1" x14ac:dyDescent="0.25">
      <c r="A136" s="181" t="s">
        <v>18</v>
      </c>
      <c r="B136" s="183">
        <f>$B$5*24-SUM(F136:F185)-SUM(E136:E185)-SUM(I136:I185)</f>
        <v>548.22166666685371</v>
      </c>
      <c r="C136" s="120">
        <v>43709.000694444447</v>
      </c>
      <c r="D136" s="56">
        <v>43709.002222222225</v>
      </c>
      <c r="E136" s="24">
        <f t="shared" ref="E136:E183" si="44">24*(D136-C136)</f>
        <v>3.6666666681412607E-2</v>
      </c>
      <c r="F136" s="24">
        <f t="shared" ref="F136:F183" si="45">24*(G136-D136)</f>
        <v>0.47416666662320495</v>
      </c>
      <c r="G136" s="56">
        <v>43709.021979166668</v>
      </c>
      <c r="H136" s="54">
        <v>43709.023831018516</v>
      </c>
      <c r="I136" s="25">
        <f t="shared" ref="I136:I183" si="46">24*(H136-G136)</f>
        <v>4.4444444356486201E-2</v>
      </c>
      <c r="M136" s="4"/>
      <c r="N136" s="20"/>
    </row>
    <row r="137" spans="1:14" s="2" customFormat="1" x14ac:dyDescent="0.25">
      <c r="A137" s="182"/>
      <c r="B137" s="184"/>
      <c r="C137" s="92">
        <v>43709.060752314814</v>
      </c>
      <c r="D137" s="58">
        <v>43709.061249999999</v>
      </c>
      <c r="E137" s="52">
        <f t="shared" si="44"/>
        <v>1.1944444442633539E-2</v>
      </c>
      <c r="F137" s="52">
        <f t="shared" si="45"/>
        <v>0.50194444443332031</v>
      </c>
      <c r="G137" s="58">
        <v>43709.08216435185</v>
      </c>
      <c r="H137" s="59">
        <v>43709.08216435185</v>
      </c>
      <c r="I137" s="53">
        <f t="shared" si="46"/>
        <v>0</v>
      </c>
      <c r="M137" s="4"/>
      <c r="N137" s="20"/>
    </row>
    <row r="138" spans="1:14" s="2" customFormat="1" x14ac:dyDescent="0.25">
      <c r="A138" s="182"/>
      <c r="B138" s="184"/>
      <c r="C138" s="92">
        <v>43710.739016203705</v>
      </c>
      <c r="D138" s="58">
        <v>43710.739918981482</v>
      </c>
      <c r="E138" s="52">
        <f t="shared" ref="E138:E165" si="47">24*(D138-C138)</f>
        <v>2.1666666667442769E-2</v>
      </c>
      <c r="F138" s="52">
        <f t="shared" ref="F138:F165" si="48">24*(G138-D138)</f>
        <v>0.12222222215496004</v>
      </c>
      <c r="G138" s="58">
        <v>43710.745011574072</v>
      </c>
      <c r="H138" s="59">
        <v>43710.745011574072</v>
      </c>
      <c r="I138" s="53">
        <f t="shared" ref="I138:I165" si="49">24*(H138-G138)</f>
        <v>0</v>
      </c>
      <c r="M138" s="4"/>
      <c r="N138" s="20"/>
    </row>
    <row r="139" spans="1:14" s="2" customFormat="1" x14ac:dyDescent="0.25">
      <c r="A139" s="182"/>
      <c r="B139" s="184"/>
      <c r="C139" s="92">
        <v>43711.272789351853</v>
      </c>
      <c r="D139" s="58">
        <v>43711.273368055554</v>
      </c>
      <c r="E139" s="52">
        <f t="shared" si="47"/>
        <v>1.3888888817746192E-2</v>
      </c>
      <c r="F139" s="52">
        <f t="shared" si="48"/>
        <v>0.87694444443332031</v>
      </c>
      <c r="G139" s="58">
        <v>43711.309907407405</v>
      </c>
      <c r="H139" s="59">
        <v>43711.309907407405</v>
      </c>
      <c r="I139" s="53">
        <f t="shared" si="49"/>
        <v>0</v>
      </c>
      <c r="M139" s="4"/>
      <c r="N139" s="20"/>
    </row>
    <row r="140" spans="1:14" s="2" customFormat="1" x14ac:dyDescent="0.25">
      <c r="A140" s="182"/>
      <c r="B140" s="184"/>
      <c r="C140" s="92">
        <v>43711.917233796295</v>
      </c>
      <c r="D140" s="58">
        <v>43711.917812500003</v>
      </c>
      <c r="E140" s="52">
        <f t="shared" si="47"/>
        <v>1.3888888992369175E-2</v>
      </c>
      <c r="F140" s="52">
        <f t="shared" si="48"/>
        <v>0.89222222211537883</v>
      </c>
      <c r="G140" s="58">
        <v>43711.954988425925</v>
      </c>
      <c r="H140" s="59">
        <v>43711.954988425925</v>
      </c>
      <c r="I140" s="53">
        <f t="shared" si="49"/>
        <v>0</v>
      </c>
      <c r="M140" s="4"/>
      <c r="N140" s="20"/>
    </row>
    <row r="141" spans="1:14" s="2" customFormat="1" x14ac:dyDescent="0.25">
      <c r="A141" s="182"/>
      <c r="B141" s="184"/>
      <c r="C141" s="92">
        <v>43712.15519675926</v>
      </c>
      <c r="D141" s="58">
        <v>43712.155775462961</v>
      </c>
      <c r="E141" s="52">
        <f t="shared" si="47"/>
        <v>1.3888888817746192E-2</v>
      </c>
      <c r="F141" s="52">
        <f t="shared" si="48"/>
        <v>1.5000000013969839E-2</v>
      </c>
      <c r="G141" s="58">
        <v>43712.156400462962</v>
      </c>
      <c r="H141" s="59">
        <f>+G141</f>
        <v>43712.156400462962</v>
      </c>
      <c r="I141" s="53">
        <f t="shared" si="49"/>
        <v>0</v>
      </c>
      <c r="M141" s="4"/>
      <c r="N141" s="20"/>
    </row>
    <row r="142" spans="1:14" s="2" customFormat="1" x14ac:dyDescent="0.25">
      <c r="A142" s="182"/>
      <c r="B142" s="184"/>
      <c r="C142" s="92">
        <f>+H141</f>
        <v>43712.156400462962</v>
      </c>
      <c r="D142" s="58">
        <v>43712.157395833332</v>
      </c>
      <c r="E142" s="52">
        <f t="shared" si="47"/>
        <v>2.3888888885267079E-2</v>
      </c>
      <c r="F142" s="52">
        <f t="shared" si="48"/>
        <v>1.9027777778101154</v>
      </c>
      <c r="G142" s="58">
        <v>43712.236678240741</v>
      </c>
      <c r="H142" s="59">
        <f>+G142</f>
        <v>43712.236678240741</v>
      </c>
      <c r="I142" s="53">
        <f t="shared" si="49"/>
        <v>0</v>
      </c>
      <c r="M142" s="4"/>
      <c r="N142" s="20"/>
    </row>
    <row r="143" spans="1:14" s="2" customFormat="1" x14ac:dyDescent="0.25">
      <c r="A143" s="182"/>
      <c r="B143" s="184"/>
      <c r="C143" s="92">
        <f>+H142</f>
        <v>43712.236678240741</v>
      </c>
      <c r="D143" s="58">
        <v>43712.237372685187</v>
      </c>
      <c r="E143" s="52">
        <f t="shared" si="47"/>
        <v>1.6666666720993817E-2</v>
      </c>
      <c r="F143" s="52">
        <f t="shared" si="48"/>
        <v>0.18055555550381541</v>
      </c>
      <c r="G143" s="58">
        <v>43712.244895833333</v>
      </c>
      <c r="H143" s="59">
        <v>43712.24527777778</v>
      </c>
      <c r="I143" s="53">
        <f t="shared" si="49"/>
        <v>9.1666667140088975E-3</v>
      </c>
      <c r="M143" s="4"/>
      <c r="N143" s="20"/>
    </row>
    <row r="144" spans="1:14" s="2" customFormat="1" x14ac:dyDescent="0.25">
      <c r="A144" s="182"/>
      <c r="B144" s="184"/>
      <c r="C144" s="92">
        <v>43712.540844907409</v>
      </c>
      <c r="D144" s="58">
        <v>43712.54142361111</v>
      </c>
      <c r="E144" s="52">
        <f t="shared" si="47"/>
        <v>1.3888888817746192E-2</v>
      </c>
      <c r="F144" s="52">
        <f t="shared" si="48"/>
        <v>0.42611111118458211</v>
      </c>
      <c r="G144" s="58">
        <v>43712.559178240743</v>
      </c>
      <c r="H144" s="59">
        <v>43712.559861111113</v>
      </c>
      <c r="I144" s="53">
        <f t="shared" si="49"/>
        <v>1.638888887828216E-2</v>
      </c>
      <c r="M144" s="4"/>
      <c r="N144" s="20"/>
    </row>
    <row r="145" spans="1:14" s="2" customFormat="1" x14ac:dyDescent="0.25">
      <c r="A145" s="182"/>
      <c r="B145" s="184"/>
      <c r="C145" s="92">
        <v>43712.576956018522</v>
      </c>
      <c r="D145" s="58">
        <v>43712.577534722222</v>
      </c>
      <c r="E145" s="52">
        <f t="shared" si="47"/>
        <v>1.3888888817746192E-2</v>
      </c>
      <c r="F145" s="52">
        <f t="shared" si="48"/>
        <v>0.66944444447290152</v>
      </c>
      <c r="G145" s="58">
        <v>43712.605428240742</v>
      </c>
      <c r="H145" s="59">
        <v>43712.605428240742</v>
      </c>
      <c r="I145" s="53">
        <f t="shared" si="49"/>
        <v>0</v>
      </c>
      <c r="M145" s="4"/>
      <c r="N145" s="20"/>
    </row>
    <row r="146" spans="1:14" s="2" customFormat="1" x14ac:dyDescent="0.25">
      <c r="A146" s="182"/>
      <c r="B146" s="184"/>
      <c r="C146" s="92">
        <v>43712.795358796298</v>
      </c>
      <c r="D146" s="58">
        <v>43712.795960648145</v>
      </c>
      <c r="E146" s="52">
        <f t="shared" si="47"/>
        <v>1.4444444328546524E-2</v>
      </c>
      <c r="F146" s="52">
        <f t="shared" si="48"/>
        <v>0.51888888899702579</v>
      </c>
      <c r="G146" s="58">
        <v>43712.81758101852</v>
      </c>
      <c r="H146" s="59">
        <f>+G146</f>
        <v>43712.81758101852</v>
      </c>
      <c r="I146" s="53">
        <f t="shared" si="49"/>
        <v>0</v>
      </c>
      <c r="M146" s="4"/>
      <c r="N146" s="20"/>
    </row>
    <row r="147" spans="1:14" s="2" customFormat="1" x14ac:dyDescent="0.25">
      <c r="A147" s="182"/>
      <c r="B147" s="184"/>
      <c r="C147" s="92">
        <f>+H146</f>
        <v>43712.81758101852</v>
      </c>
      <c r="D147" s="58">
        <v>43712.818877314814</v>
      </c>
      <c r="E147" s="52">
        <f t="shared" si="47"/>
        <v>3.1111111049540341E-2</v>
      </c>
      <c r="F147" s="52">
        <f t="shared" si="48"/>
        <v>9.1111111105419695E-2</v>
      </c>
      <c r="G147" s="58">
        <v>43712.82267361111</v>
      </c>
      <c r="H147" s="59">
        <v>43712.82267361111</v>
      </c>
      <c r="I147" s="53">
        <f t="shared" si="49"/>
        <v>0</v>
      </c>
      <c r="M147" s="4"/>
      <c r="N147" s="20"/>
    </row>
    <row r="148" spans="1:14" s="2" customFormat="1" x14ac:dyDescent="0.25">
      <c r="A148" s="182"/>
      <c r="B148" s="184"/>
      <c r="C148" s="92">
        <v>43713.748032407406</v>
      </c>
      <c r="D148" s="58">
        <v>43713.748483796298</v>
      </c>
      <c r="E148" s="52">
        <f t="shared" si="47"/>
        <v>1.0833333421032876E-2</v>
      </c>
      <c r="F148" s="52">
        <f t="shared" si="48"/>
        <v>3.622777777723968</v>
      </c>
      <c r="G148" s="58">
        <v>43713.89943287037</v>
      </c>
      <c r="H148" s="59">
        <v>43713.89943287037</v>
      </c>
      <c r="I148" s="53">
        <f t="shared" si="49"/>
        <v>0</v>
      </c>
      <c r="M148" s="4"/>
      <c r="N148" s="20"/>
    </row>
    <row r="149" spans="1:14" s="2" customFormat="1" x14ac:dyDescent="0.25">
      <c r="A149" s="182"/>
      <c r="B149" s="184"/>
      <c r="C149" s="92">
        <v>43714.437627314815</v>
      </c>
      <c r="D149" s="58">
        <v>43714.438333333332</v>
      </c>
      <c r="E149" s="52">
        <f t="shared" si="47"/>
        <v>1.6944444389082491E-2</v>
      </c>
      <c r="F149" s="52">
        <f t="shared" si="48"/>
        <v>0.1163888888549991</v>
      </c>
      <c r="G149" s="58">
        <v>43714.443182870367</v>
      </c>
      <c r="H149" s="59">
        <v>43714.443622685183</v>
      </c>
      <c r="I149" s="53">
        <f t="shared" si="49"/>
        <v>1.0555555578321218E-2</v>
      </c>
      <c r="M149" s="4"/>
      <c r="N149" s="20"/>
    </row>
    <row r="150" spans="1:14" s="2" customFormat="1" x14ac:dyDescent="0.25">
      <c r="A150" s="182"/>
      <c r="B150" s="184"/>
      <c r="C150" s="92">
        <v>43714.452222222222</v>
      </c>
      <c r="D150" s="58">
        <v>43714.46193287037</v>
      </c>
      <c r="E150" s="52">
        <f t="shared" si="47"/>
        <v>0.23305555555270985</v>
      </c>
      <c r="F150" s="52">
        <f t="shared" si="48"/>
        <v>0.1499999999650754</v>
      </c>
      <c r="G150" s="58">
        <v>43714.468182870369</v>
      </c>
      <c r="H150" s="59">
        <v>43714.468182870369</v>
      </c>
      <c r="I150" s="53">
        <f t="shared" si="49"/>
        <v>0</v>
      </c>
      <c r="M150" s="4"/>
      <c r="N150" s="20"/>
    </row>
    <row r="151" spans="1:14" s="2" customFormat="1" x14ac:dyDescent="0.25">
      <c r="A151" s="182"/>
      <c r="B151" s="184"/>
      <c r="C151" s="92">
        <v>43714.485173611109</v>
      </c>
      <c r="D151" s="58">
        <v>43714.485868055555</v>
      </c>
      <c r="E151" s="52">
        <f t="shared" si="47"/>
        <v>1.6666666720993817E-2</v>
      </c>
      <c r="F151" s="52">
        <f t="shared" si="48"/>
        <v>1.2591666665975936</v>
      </c>
      <c r="G151" s="58">
        <v>43714.53833333333</v>
      </c>
      <c r="H151" s="59">
        <v>43714.5390162037</v>
      </c>
      <c r="I151" s="53">
        <f t="shared" si="49"/>
        <v>1.638888887828216E-2</v>
      </c>
      <c r="M151" s="4"/>
      <c r="N151" s="20"/>
    </row>
    <row r="152" spans="1:14" s="2" customFormat="1" x14ac:dyDescent="0.25">
      <c r="A152" s="182"/>
      <c r="B152" s="184"/>
      <c r="C152" s="92">
        <v>43714.553611111114</v>
      </c>
      <c r="D152" s="58">
        <v>43714.554293981484</v>
      </c>
      <c r="E152" s="52">
        <f t="shared" si="47"/>
        <v>1.638888887828216E-2</v>
      </c>
      <c r="F152" s="52">
        <f t="shared" si="48"/>
        <v>0.96694444434251636</v>
      </c>
      <c r="G152" s="58">
        <v>43714.594583333332</v>
      </c>
      <c r="H152" s="59">
        <v>43714.594664351855</v>
      </c>
      <c r="I152" s="53">
        <f t="shared" si="49"/>
        <v>1.9444445497356355E-3</v>
      </c>
      <c r="M152" s="4"/>
      <c r="N152" s="20"/>
    </row>
    <row r="153" spans="1:14" s="2" customFormat="1" x14ac:dyDescent="0.25">
      <c r="A153" s="182"/>
      <c r="B153" s="184"/>
      <c r="C153" s="92">
        <v>43714.655694444446</v>
      </c>
      <c r="D153" s="58">
        <v>43714.66028935185</v>
      </c>
      <c r="E153" s="52">
        <f t="shared" si="47"/>
        <v>0.1102777777123265</v>
      </c>
      <c r="F153" s="52">
        <f t="shared" si="48"/>
        <v>5.6111111131031066E-2</v>
      </c>
      <c r="G153" s="58">
        <v>43714.662627314814</v>
      </c>
      <c r="H153" s="59">
        <v>43714.662627314814</v>
      </c>
      <c r="I153" s="53">
        <f t="shared" si="49"/>
        <v>0</v>
      </c>
      <c r="M153" s="4"/>
      <c r="N153" s="20"/>
    </row>
    <row r="154" spans="1:14" s="2" customFormat="1" x14ac:dyDescent="0.25">
      <c r="A154" s="182"/>
      <c r="B154" s="184"/>
      <c r="C154" s="92">
        <v>43714.97724537037</v>
      </c>
      <c r="D154" s="58">
        <v>43714.977951388886</v>
      </c>
      <c r="E154" s="52">
        <f t="shared" si="47"/>
        <v>1.6944444389082491E-2</v>
      </c>
      <c r="F154" s="52">
        <f t="shared" si="48"/>
        <v>0.4927777778939344</v>
      </c>
      <c r="G154" s="58">
        <v>43714.998483796298</v>
      </c>
      <c r="H154" s="59">
        <v>43715.001030092593</v>
      </c>
      <c r="I154" s="53">
        <f t="shared" si="49"/>
        <v>6.1111111077480018E-2</v>
      </c>
      <c r="M154" s="4"/>
      <c r="N154" s="20"/>
    </row>
    <row r="155" spans="1:14" s="2" customFormat="1" x14ac:dyDescent="0.25">
      <c r="A155" s="182"/>
      <c r="B155" s="184"/>
      <c r="C155" s="92">
        <v>43715.155694444446</v>
      </c>
      <c r="D155" s="58">
        <v>43715.156388888892</v>
      </c>
      <c r="E155" s="52">
        <f t="shared" si="47"/>
        <v>1.6666666720993817E-2</v>
      </c>
      <c r="F155" s="52">
        <f t="shared" si="48"/>
        <v>1.2333333333372138</v>
      </c>
      <c r="G155" s="58">
        <v>43715.207777777781</v>
      </c>
      <c r="H155" s="59">
        <v>43715.209861111114</v>
      </c>
      <c r="I155" s="53">
        <f t="shared" si="49"/>
        <v>4.9999999988358468E-2</v>
      </c>
      <c r="M155" s="4"/>
      <c r="N155" s="20"/>
    </row>
    <row r="156" spans="1:14" s="2" customFormat="1" x14ac:dyDescent="0.25">
      <c r="A156" s="182"/>
      <c r="B156" s="184"/>
      <c r="C156" s="92">
        <v>43715.217499999999</v>
      </c>
      <c r="D156" s="58">
        <v>43715.219085648147</v>
      </c>
      <c r="E156" s="52">
        <f t="shared" si="47"/>
        <v>3.8055555545724928E-2</v>
      </c>
      <c r="F156" s="52">
        <f t="shared" si="48"/>
        <v>4.9694444445194677</v>
      </c>
      <c r="G156" s="58">
        <v>43715.426145833335</v>
      </c>
      <c r="H156" s="59">
        <v>43715.427997685183</v>
      </c>
      <c r="I156" s="53">
        <f t="shared" si="49"/>
        <v>4.4444444356486201E-2</v>
      </c>
      <c r="M156" s="4"/>
      <c r="N156" s="20"/>
    </row>
    <row r="157" spans="1:14" s="2" customFormat="1" x14ac:dyDescent="0.25">
      <c r="A157" s="182"/>
      <c r="B157" s="184"/>
      <c r="C157" s="92">
        <v>43716.817499999997</v>
      </c>
      <c r="D157" s="58">
        <v>43716.818391203706</v>
      </c>
      <c r="E157" s="52">
        <f t="shared" si="47"/>
        <v>2.1388888999354094E-2</v>
      </c>
      <c r="F157" s="52">
        <f t="shared" si="48"/>
        <v>6.388888880610466E-2</v>
      </c>
      <c r="G157" s="58">
        <v>43716.821053240739</v>
      </c>
      <c r="H157" s="59">
        <v>43716.821053240739</v>
      </c>
      <c r="I157" s="53">
        <f t="shared" si="49"/>
        <v>0</v>
      </c>
      <c r="M157" s="4"/>
      <c r="N157" s="20"/>
    </row>
    <row r="158" spans="1:14" s="2" customFormat="1" x14ac:dyDescent="0.25">
      <c r="A158" s="182"/>
      <c r="B158" s="184"/>
      <c r="C158" s="92">
        <v>43717.255682870367</v>
      </c>
      <c r="D158" s="58">
        <v>43717.256377314814</v>
      </c>
      <c r="E158" s="52">
        <f t="shared" si="47"/>
        <v>1.6666666720993817E-2</v>
      </c>
      <c r="F158" s="52">
        <f t="shared" si="48"/>
        <v>9.2077777778031304</v>
      </c>
      <c r="G158" s="58">
        <v>43717.640034722222</v>
      </c>
      <c r="H158" s="59">
        <f>+G158</f>
        <v>43717.640034722222</v>
      </c>
      <c r="I158" s="53">
        <f t="shared" si="49"/>
        <v>0</v>
      </c>
      <c r="M158" s="4"/>
      <c r="N158" s="20"/>
    </row>
    <row r="159" spans="1:14" s="2" customFormat="1" x14ac:dyDescent="0.25">
      <c r="A159" s="182"/>
      <c r="B159" s="184"/>
      <c r="C159" s="92">
        <f>+H158</f>
        <v>43717.640034722222</v>
      </c>
      <c r="D159" s="58">
        <v>43717.648078703707</v>
      </c>
      <c r="E159" s="52">
        <f t="shared" si="47"/>
        <v>0.19305555563187227</v>
      </c>
      <c r="F159" s="52">
        <f t="shared" si="48"/>
        <v>0.59944444434950128</v>
      </c>
      <c r="G159" s="58">
        <v>43717.673055555555</v>
      </c>
      <c r="H159" s="59">
        <v>43717.673055555555</v>
      </c>
      <c r="I159" s="53">
        <f t="shared" si="49"/>
        <v>0</v>
      </c>
      <c r="M159" s="4"/>
      <c r="N159" s="20"/>
    </row>
    <row r="160" spans="1:14" s="2" customFormat="1" x14ac:dyDescent="0.25">
      <c r="A160" s="182"/>
      <c r="B160" s="184"/>
      <c r="C160" s="92">
        <v>43717.68277777778</v>
      </c>
      <c r="D160" s="58">
        <v>43717.683206018519</v>
      </c>
      <c r="E160" s="52">
        <f t="shared" si="47"/>
        <v>1.0277777735609561E-2</v>
      </c>
      <c r="F160" s="52">
        <f t="shared" si="48"/>
        <v>0.3230555554619059</v>
      </c>
      <c r="G160" s="58">
        <v>43717.696666666663</v>
      </c>
      <c r="H160" s="59">
        <v>43717.696666666663</v>
      </c>
      <c r="I160" s="53">
        <f t="shared" si="49"/>
        <v>0</v>
      </c>
      <c r="M160" s="4"/>
      <c r="N160" s="20"/>
    </row>
    <row r="161" spans="1:14" s="2" customFormat="1" x14ac:dyDescent="0.25">
      <c r="A161" s="182"/>
      <c r="B161" s="184"/>
      <c r="C161" s="92">
        <v>43719.477916666663</v>
      </c>
      <c r="D161" s="58">
        <v>43719.48</v>
      </c>
      <c r="E161" s="52">
        <f t="shared" si="47"/>
        <v>5.0000000162981451E-2</v>
      </c>
      <c r="F161" s="52">
        <f t="shared" si="48"/>
        <v>0.1499999999650754</v>
      </c>
      <c r="G161" s="58">
        <v>43719.486250000002</v>
      </c>
      <c r="H161" s="59">
        <v>43719.486250000002</v>
      </c>
      <c r="I161" s="53">
        <f t="shared" si="49"/>
        <v>0</v>
      </c>
      <c r="M161" s="4"/>
      <c r="N161" s="20"/>
    </row>
    <row r="162" spans="1:14" s="2" customFormat="1" x14ac:dyDescent="0.25">
      <c r="A162" s="182"/>
      <c r="B162" s="184"/>
      <c r="C162" s="92">
        <v>43719.750127314815</v>
      </c>
      <c r="D162" s="58">
        <v>43719.750833333332</v>
      </c>
      <c r="E162" s="52">
        <f t="shared" si="47"/>
        <v>1.6944444389082491E-2</v>
      </c>
      <c r="F162" s="52">
        <f t="shared" si="48"/>
        <v>9.3075000001117587</v>
      </c>
      <c r="G162" s="58">
        <v>43720.138645833336</v>
      </c>
      <c r="H162" s="59">
        <v>43720.139733796299</v>
      </c>
      <c r="I162" s="53">
        <f t="shared" si="49"/>
        <v>2.6111111103091389E-2</v>
      </c>
      <c r="M162" s="4"/>
      <c r="N162" s="20"/>
    </row>
    <row r="163" spans="1:14" s="2" customFormat="1" x14ac:dyDescent="0.25">
      <c r="A163" s="182"/>
      <c r="B163" s="184"/>
      <c r="C163" s="92">
        <v>43720.384479166663</v>
      </c>
      <c r="D163" s="58">
        <v>43720.411562499998</v>
      </c>
      <c r="E163" s="52">
        <f t="shared" si="47"/>
        <v>0.65000000002328306</v>
      </c>
      <c r="F163" s="52">
        <f t="shared" si="48"/>
        <v>2.4591666666674428</v>
      </c>
      <c r="G163" s="58">
        <v>43720.514027777775</v>
      </c>
      <c r="H163" s="59">
        <v>43720.514027777775</v>
      </c>
      <c r="I163" s="53">
        <f t="shared" si="49"/>
        <v>0</v>
      </c>
      <c r="M163" s="4"/>
      <c r="N163" s="20"/>
    </row>
    <row r="164" spans="1:14" s="2" customFormat="1" x14ac:dyDescent="0.25">
      <c r="A164" s="182"/>
      <c r="B164" s="184"/>
      <c r="C164" s="92">
        <v>43720.581585648149</v>
      </c>
      <c r="D164" s="58">
        <v>43720.582280092596</v>
      </c>
      <c r="E164" s="52">
        <f t="shared" si="47"/>
        <v>1.6666666720993817E-2</v>
      </c>
      <c r="F164" s="52">
        <f t="shared" si="48"/>
        <v>2.6783333332277834</v>
      </c>
      <c r="G164" s="58">
        <v>43720.693877314814</v>
      </c>
      <c r="H164" s="59">
        <v>43720.693877314814</v>
      </c>
      <c r="I164" s="53">
        <f t="shared" si="49"/>
        <v>0</v>
      </c>
      <c r="M164" s="4"/>
      <c r="N164" s="20"/>
    </row>
    <row r="165" spans="1:14" s="2" customFormat="1" x14ac:dyDescent="0.25">
      <c r="A165" s="182"/>
      <c r="B165" s="184"/>
      <c r="C165" s="92">
        <v>43722.668506944443</v>
      </c>
      <c r="D165" s="58">
        <v>43722.673738425925</v>
      </c>
      <c r="E165" s="52">
        <f t="shared" si="47"/>
        <v>0.12555555556900799</v>
      </c>
      <c r="F165" s="52">
        <f t="shared" si="48"/>
        <v>15.793888888845686</v>
      </c>
      <c r="G165" s="58">
        <v>43723.331817129627</v>
      </c>
      <c r="H165" s="59">
        <v>43723.336238425924</v>
      </c>
      <c r="I165" s="53">
        <f t="shared" si="49"/>
        <v>0.10611111111938953</v>
      </c>
      <c r="M165" s="4"/>
      <c r="N165" s="20"/>
    </row>
    <row r="166" spans="1:14" s="2" customFormat="1" x14ac:dyDescent="0.25">
      <c r="A166" s="182"/>
      <c r="B166" s="184"/>
      <c r="C166" s="92">
        <v>43723.948252314818</v>
      </c>
      <c r="D166" s="58">
        <v>43723.948946759258</v>
      </c>
      <c r="E166" s="52">
        <f t="shared" si="44"/>
        <v>1.6666666546370834E-2</v>
      </c>
      <c r="F166" s="52">
        <f t="shared" si="45"/>
        <v>0.13888888887595385</v>
      </c>
      <c r="G166" s="58">
        <v>43723.954733796294</v>
      </c>
      <c r="H166" s="59">
        <v>43723.954733796294</v>
      </c>
      <c r="I166" s="53">
        <f t="shared" si="46"/>
        <v>0</v>
      </c>
      <c r="M166" s="4"/>
      <c r="N166" s="20"/>
    </row>
    <row r="167" spans="1:14" s="2" customFormat="1" x14ac:dyDescent="0.25">
      <c r="A167" s="182"/>
      <c r="B167" s="184"/>
      <c r="C167" s="92">
        <v>43725.69804398148</v>
      </c>
      <c r="D167" s="58">
        <v>43725.698368055557</v>
      </c>
      <c r="E167" s="52">
        <f t="shared" si="44"/>
        <v>7.7777778496965766E-3</v>
      </c>
      <c r="F167" s="52">
        <f t="shared" si="45"/>
        <v>4.1094444444752298</v>
      </c>
      <c r="G167" s="58">
        <v>43725.86959490741</v>
      </c>
      <c r="H167" s="59">
        <f>+G167</f>
        <v>43725.86959490741</v>
      </c>
      <c r="I167" s="53">
        <f t="shared" si="46"/>
        <v>0</v>
      </c>
      <c r="M167" s="4"/>
      <c r="N167" s="20"/>
    </row>
    <row r="168" spans="1:14" s="2" customFormat="1" x14ac:dyDescent="0.25">
      <c r="A168" s="182"/>
      <c r="B168" s="184"/>
      <c r="C168" s="92">
        <f>+H167</f>
        <v>43725.86959490741</v>
      </c>
      <c r="D168" s="58">
        <v>43725.870289351849</v>
      </c>
      <c r="E168" s="52">
        <f t="shared" si="44"/>
        <v>1.6666666546370834E-2</v>
      </c>
      <c r="F168" s="52">
        <f t="shared" si="45"/>
        <v>0.82388888887362555</v>
      </c>
      <c r="G168" s="58">
        <v>43725.904618055552</v>
      </c>
      <c r="H168" s="59">
        <v>43725.90519675926</v>
      </c>
      <c r="I168" s="53">
        <f t="shared" si="46"/>
        <v>1.3888888992369175E-2</v>
      </c>
      <c r="M168" s="4"/>
      <c r="N168" s="20"/>
    </row>
    <row r="169" spans="1:14" s="2" customFormat="1" x14ac:dyDescent="0.25">
      <c r="A169" s="182"/>
      <c r="B169" s="184"/>
      <c r="C169" s="92">
        <v>43728.439710648148</v>
      </c>
      <c r="D169" s="58">
        <v>43728.440416666665</v>
      </c>
      <c r="E169" s="52">
        <f t="shared" si="44"/>
        <v>1.6944444389082491E-2</v>
      </c>
      <c r="F169" s="52">
        <f t="shared" si="45"/>
        <v>0.71027777774725109</v>
      </c>
      <c r="G169" s="58">
        <v>43728.470011574071</v>
      </c>
      <c r="H169" s="59">
        <v>43728.470960648148</v>
      </c>
      <c r="I169" s="53">
        <f t="shared" si="46"/>
        <v>2.2777777863666415E-2</v>
      </c>
      <c r="M169" s="4"/>
      <c r="N169" s="20"/>
    </row>
    <row r="170" spans="1:14" s="2" customFormat="1" x14ac:dyDescent="0.25">
      <c r="A170" s="182"/>
      <c r="B170" s="184"/>
      <c r="C170" s="92">
        <v>43729.827534722222</v>
      </c>
      <c r="D170" s="58">
        <v>43729.828113425923</v>
      </c>
      <c r="E170" s="52">
        <f t="shared" si="44"/>
        <v>1.3888888817746192E-2</v>
      </c>
      <c r="F170" s="52">
        <f t="shared" si="45"/>
        <v>1.4000000000232831</v>
      </c>
      <c r="G170" s="58">
        <v>43729.886446759258</v>
      </c>
      <c r="H170" s="59">
        <v>43729.887615740743</v>
      </c>
      <c r="I170" s="53">
        <f t="shared" si="46"/>
        <v>2.8055555652827024E-2</v>
      </c>
      <c r="M170" s="4"/>
      <c r="N170" s="20"/>
    </row>
    <row r="171" spans="1:14" s="2" customFormat="1" x14ac:dyDescent="0.25">
      <c r="A171" s="182"/>
      <c r="B171" s="184"/>
      <c r="C171" s="92">
        <v>43729.988067129627</v>
      </c>
      <c r="D171" s="58">
        <v>43729.988333333335</v>
      </c>
      <c r="E171" s="52">
        <f t="shared" si="44"/>
        <v>6.3888889853842556E-3</v>
      </c>
      <c r="F171" s="52">
        <f t="shared" si="45"/>
        <v>2.4166666553355753E-2</v>
      </c>
      <c r="G171" s="58">
        <v>43729.989340277774</v>
      </c>
      <c r="H171" s="59">
        <f>+G171</f>
        <v>43729.989340277774</v>
      </c>
      <c r="I171" s="53">
        <f t="shared" si="46"/>
        <v>0</v>
      </c>
      <c r="M171" s="4"/>
      <c r="N171" s="20"/>
    </row>
    <row r="172" spans="1:14" s="2" customFormat="1" x14ac:dyDescent="0.25">
      <c r="A172" s="182"/>
      <c r="B172" s="184"/>
      <c r="C172" s="92">
        <f>+H171</f>
        <v>43729.989340277774</v>
      </c>
      <c r="D172" s="58">
        <v>43729.991111111114</v>
      </c>
      <c r="E172" s="52">
        <f t="shared" si="44"/>
        <v>4.2500000155996531E-2</v>
      </c>
      <c r="F172" s="52">
        <f t="shared" si="45"/>
        <v>0.67138888884801418</v>
      </c>
      <c r="G172" s="58">
        <v>43730.019085648149</v>
      </c>
      <c r="H172" s="59">
        <v>43730.019085648149</v>
      </c>
      <c r="I172" s="53">
        <f t="shared" si="46"/>
        <v>0</v>
      </c>
      <c r="M172" s="4"/>
      <c r="N172" s="20"/>
    </row>
    <row r="173" spans="1:14" s="2" customFormat="1" x14ac:dyDescent="0.25">
      <c r="A173" s="182"/>
      <c r="B173" s="184"/>
      <c r="C173" s="92">
        <v>43730.231006944443</v>
      </c>
      <c r="D173" s="58">
        <v>43730.232164351852</v>
      </c>
      <c r="E173" s="52">
        <f t="shared" si="44"/>
        <v>2.7777777810115367E-2</v>
      </c>
      <c r="F173" s="52">
        <f t="shared" si="45"/>
        <v>4.1308333332999609</v>
      </c>
      <c r="G173" s="58">
        <v>43730.404282407406</v>
      </c>
      <c r="H173" s="59">
        <f>+G173</f>
        <v>43730.404282407406</v>
      </c>
      <c r="I173" s="53">
        <f t="shared" si="46"/>
        <v>0</v>
      </c>
      <c r="M173" s="4"/>
      <c r="N173" s="20"/>
    </row>
    <row r="174" spans="1:14" s="2" customFormat="1" x14ac:dyDescent="0.25">
      <c r="A174" s="182"/>
      <c r="B174" s="184"/>
      <c r="C174" s="92">
        <f>+H173</f>
        <v>43730.404282407406</v>
      </c>
      <c r="D174" s="58">
        <v>43730.405682870369</v>
      </c>
      <c r="E174" s="52">
        <f t="shared" si="44"/>
        <v>3.3611111110076308E-2</v>
      </c>
      <c r="F174" s="52">
        <f t="shared" si="45"/>
        <v>0.15222222218289971</v>
      </c>
      <c r="G174" s="58">
        <v>43730.41202546296</v>
      </c>
      <c r="H174" s="59">
        <v>43730.412615740737</v>
      </c>
      <c r="I174" s="53">
        <f t="shared" si="46"/>
        <v>1.416666666045785E-2</v>
      </c>
      <c r="M174" s="4"/>
      <c r="N174" s="20"/>
    </row>
    <row r="175" spans="1:14" s="2" customFormat="1" x14ac:dyDescent="0.25">
      <c r="A175" s="182"/>
      <c r="B175" s="184"/>
      <c r="C175" s="92">
        <v>43732.371655092589</v>
      </c>
      <c r="D175" s="58">
        <v>43732.371863425928</v>
      </c>
      <c r="E175" s="52">
        <f t="shared" si="44"/>
        <v>5.0000001210719347E-3</v>
      </c>
      <c r="F175" s="52">
        <f t="shared" si="45"/>
        <v>2.2222222178243101E-2</v>
      </c>
      <c r="G175" s="58">
        <v>43732.372789351852</v>
      </c>
      <c r="H175" s="59">
        <f>+G175</f>
        <v>43732.372789351852</v>
      </c>
      <c r="I175" s="53">
        <f t="shared" si="46"/>
        <v>0</v>
      </c>
      <c r="M175" s="4"/>
      <c r="N175" s="20"/>
    </row>
    <row r="176" spans="1:14" s="2" customFormat="1" x14ac:dyDescent="0.25">
      <c r="A176" s="182"/>
      <c r="B176" s="184"/>
      <c r="C176" s="92">
        <f>+H175</f>
        <v>43732.372789351852</v>
      </c>
      <c r="D176" s="58">
        <v>43732.375115740739</v>
      </c>
      <c r="E176" s="52">
        <f t="shared" si="44"/>
        <v>5.5833333288319409E-2</v>
      </c>
      <c r="F176" s="52">
        <f t="shared" si="45"/>
        <v>9.9913888889132068</v>
      </c>
      <c r="G176" s="58">
        <v>43732.79142361111</v>
      </c>
      <c r="H176" s="59">
        <f>+G176</f>
        <v>43732.79142361111</v>
      </c>
      <c r="I176" s="53">
        <f t="shared" si="46"/>
        <v>0</v>
      </c>
      <c r="M176" s="4"/>
      <c r="N176" s="20"/>
    </row>
    <row r="177" spans="1:14" s="2" customFormat="1" x14ac:dyDescent="0.25">
      <c r="A177" s="182"/>
      <c r="B177" s="184"/>
      <c r="C177" s="92">
        <f>+H176</f>
        <v>43732.79142361111</v>
      </c>
      <c r="D177" s="58">
        <v>43732.798252314817</v>
      </c>
      <c r="E177" s="52">
        <f t="shared" si="44"/>
        <v>0.16388888895744458</v>
      </c>
      <c r="F177" s="52">
        <f t="shared" si="45"/>
        <v>5.3027777777169831</v>
      </c>
      <c r="G177" s="58">
        <v>43733.019201388888</v>
      </c>
      <c r="H177" s="59">
        <v>43733.019583333335</v>
      </c>
      <c r="I177" s="53">
        <f t="shared" si="46"/>
        <v>9.1666667140088975E-3</v>
      </c>
      <c r="M177" s="4"/>
      <c r="N177" s="20"/>
    </row>
    <row r="178" spans="1:14" s="2" customFormat="1" x14ac:dyDescent="0.25">
      <c r="A178" s="182"/>
      <c r="B178" s="184"/>
      <c r="C178" s="92">
        <v>43733.033460648148</v>
      </c>
      <c r="D178" s="58">
        <v>43733.034178240741</v>
      </c>
      <c r="E178" s="52">
        <f t="shared" si="44"/>
        <v>1.7222222231794149E-2</v>
      </c>
      <c r="F178" s="52">
        <f t="shared" si="45"/>
        <v>0.71638888888992369</v>
      </c>
      <c r="G178" s="58">
        <v>43733.064027777778</v>
      </c>
      <c r="H178" s="59">
        <v>43733.064027777778</v>
      </c>
      <c r="I178" s="53">
        <f t="shared" si="46"/>
        <v>0</v>
      </c>
      <c r="M178" s="4"/>
      <c r="N178" s="20"/>
    </row>
    <row r="179" spans="1:14" s="2" customFormat="1" x14ac:dyDescent="0.25">
      <c r="A179" s="182"/>
      <c r="B179" s="184"/>
      <c r="C179" s="92">
        <v>43733.083784722221</v>
      </c>
      <c r="D179" s="58">
        <v>43733.084363425929</v>
      </c>
      <c r="E179" s="52">
        <f t="shared" si="44"/>
        <v>1.3888888992369175E-2</v>
      </c>
      <c r="F179" s="52">
        <f t="shared" si="45"/>
        <v>61.702777777682059</v>
      </c>
      <c r="G179" s="58">
        <v>43735.655312499999</v>
      </c>
      <c r="H179" s="59">
        <v>43735.655694444446</v>
      </c>
      <c r="I179" s="53">
        <f t="shared" si="46"/>
        <v>9.1666667140088975E-3</v>
      </c>
      <c r="M179" s="4"/>
      <c r="N179" s="20"/>
    </row>
    <row r="180" spans="1:14" s="2" customFormat="1" x14ac:dyDescent="0.25">
      <c r="A180" s="182"/>
      <c r="B180" s="184"/>
      <c r="C180" s="92">
        <v>43735.786562499998</v>
      </c>
      <c r="D180" s="58">
        <v>43735.787256944444</v>
      </c>
      <c r="E180" s="52">
        <f t="shared" si="44"/>
        <v>1.6666666720993817E-2</v>
      </c>
      <c r="F180" s="52">
        <f t="shared" si="45"/>
        <v>2.3666666666977108</v>
      </c>
      <c r="G180" s="58">
        <v>43735.885868055557</v>
      </c>
      <c r="H180" s="59">
        <v>43735.886331018519</v>
      </c>
      <c r="I180" s="53">
        <f t="shared" si="46"/>
        <v>1.111111108912155E-2</v>
      </c>
      <c r="M180" s="4"/>
      <c r="N180" s="20"/>
    </row>
    <row r="181" spans="1:14" s="2" customFormat="1" x14ac:dyDescent="0.25">
      <c r="A181" s="182"/>
      <c r="B181" s="184"/>
      <c r="C181" s="92">
        <v>43736.105694444443</v>
      </c>
      <c r="D181" s="58">
        <v>43736.109849537039</v>
      </c>
      <c r="E181" s="52">
        <f t="shared" si="44"/>
        <v>9.9722222308628261E-2</v>
      </c>
      <c r="F181" s="52">
        <f t="shared" si="45"/>
        <v>13.366388888913207</v>
      </c>
      <c r="G181" s="58">
        <v>43736.66678240741</v>
      </c>
      <c r="H181" s="59">
        <v>43736.66678240741</v>
      </c>
      <c r="I181" s="53">
        <f t="shared" si="46"/>
        <v>0</v>
      </c>
      <c r="M181" s="4"/>
      <c r="N181" s="20"/>
    </row>
    <row r="182" spans="1:14" s="2" customFormat="1" x14ac:dyDescent="0.25">
      <c r="A182" s="182"/>
      <c r="B182" s="184"/>
      <c r="C182" s="92">
        <v>43736.706365740742</v>
      </c>
      <c r="D182" s="58">
        <v>43736.707766203705</v>
      </c>
      <c r="E182" s="52">
        <f t="shared" si="44"/>
        <v>3.3611111110076308E-2</v>
      </c>
      <c r="F182" s="52">
        <f t="shared" si="45"/>
        <v>0.11888888891553506</v>
      </c>
      <c r="G182" s="58">
        <v>43736.712719907409</v>
      </c>
      <c r="H182" s="59">
        <v>43736.712719907409</v>
      </c>
      <c r="I182" s="53">
        <f t="shared" si="46"/>
        <v>0</v>
      </c>
      <c r="M182" s="4"/>
      <c r="N182" s="20"/>
    </row>
    <row r="183" spans="1:14" s="2" customFormat="1" x14ac:dyDescent="0.25">
      <c r="A183" s="182"/>
      <c r="B183" s="184"/>
      <c r="C183" s="92">
        <v>43737.540497685186</v>
      </c>
      <c r="D183" s="58">
        <v>43737.541087962964</v>
      </c>
      <c r="E183" s="52">
        <f t="shared" si="44"/>
        <v>1.416666666045785E-2</v>
      </c>
      <c r="F183" s="52">
        <f t="shared" si="45"/>
        <v>0.95027777779614553</v>
      </c>
      <c r="G183" s="71">
        <v>43737.580682870372</v>
      </c>
      <c r="H183" s="92">
        <f>+G183</f>
        <v>43737.580682870372</v>
      </c>
      <c r="I183" s="53">
        <f t="shared" si="46"/>
        <v>0</v>
      </c>
      <c r="M183" s="4"/>
      <c r="N183" s="20"/>
    </row>
    <row r="184" spans="1:14" s="2" customFormat="1" x14ac:dyDescent="0.25">
      <c r="A184" s="182"/>
      <c r="B184" s="184"/>
      <c r="C184" s="92">
        <f>+H183</f>
        <v>43737.580682870372</v>
      </c>
      <c r="D184" s="58">
        <v>43737.581122685187</v>
      </c>
      <c r="E184" s="52">
        <f t="shared" ref="E184:E185" si="50">24*(D184-C184)</f>
        <v>1.0555555578321218E-2</v>
      </c>
      <c r="F184" s="52">
        <f t="shared" ref="F184:F185" si="51">24*(G184-D184)</f>
        <v>0.17277777765411884</v>
      </c>
      <c r="G184" s="71">
        <v>43737.588321759256</v>
      </c>
      <c r="H184" s="92">
        <v>43737.588321759256</v>
      </c>
      <c r="I184" s="53">
        <f t="shared" ref="I184:I185" si="52">24*(H184-G184)</f>
        <v>0</v>
      </c>
      <c r="M184" s="4"/>
      <c r="N184" s="20"/>
    </row>
    <row r="185" spans="1:14" s="2" customFormat="1" ht="15.75" thickBot="1" x14ac:dyDescent="0.3">
      <c r="A185" s="182"/>
      <c r="B185" s="184"/>
      <c r="C185" s="92">
        <v>43738.921168981484</v>
      </c>
      <c r="D185" s="58">
        <v>43738.921284722222</v>
      </c>
      <c r="E185" s="52">
        <f t="shared" si="50"/>
        <v>2.7777777286246419E-3</v>
      </c>
      <c r="F185" s="52">
        <f t="shared" si="51"/>
        <v>1.872499999939464</v>
      </c>
      <c r="G185" s="58">
        <v>43738.999305555553</v>
      </c>
      <c r="H185" s="59">
        <v>43738.999305555553</v>
      </c>
      <c r="I185" s="53">
        <f t="shared" si="52"/>
        <v>0</v>
      </c>
      <c r="M185" s="4"/>
      <c r="N185" s="20"/>
    </row>
    <row r="186" spans="1:14" s="1" customFormat="1" x14ac:dyDescent="0.25">
      <c r="A186" s="173" t="s">
        <v>19</v>
      </c>
      <c r="B186" s="175">
        <f>$B$5*24-SUM(F186:F215)-SUM(E186:E215)-SUM(I186:I215)</f>
        <v>610.10805555561092</v>
      </c>
      <c r="C186" s="54">
        <v>43710.385752314818</v>
      </c>
      <c r="D186" s="147">
        <v>43710.390497685185</v>
      </c>
      <c r="E186" s="24">
        <f t="shared" ref="E186:E208" si="53">24*(D186-C186)</f>
        <v>0.11388888879446313</v>
      </c>
      <c r="F186" s="24">
        <f t="shared" ref="F186:F208" si="54">24*(G186-D186)</f>
        <v>3.5977777778171003</v>
      </c>
      <c r="G186" s="147">
        <v>43710.540405092594</v>
      </c>
      <c r="H186" s="54">
        <v>43710.586678240739</v>
      </c>
      <c r="I186" s="25">
        <f t="shared" ref="I186:I209" si="55">24*(H186-G186)</f>
        <v>1.1105555554968305</v>
      </c>
    </row>
    <row r="187" spans="1:14" s="2" customFormat="1" x14ac:dyDescent="0.25">
      <c r="A187" s="174"/>
      <c r="B187" s="176"/>
      <c r="C187" s="59">
        <v>43712.877418981479</v>
      </c>
      <c r="D187" s="71">
        <v>43712.87903935185</v>
      </c>
      <c r="E187" s="88">
        <f t="shared" si="53"/>
        <v>3.8888888899236917E-2</v>
      </c>
      <c r="F187" s="88">
        <f t="shared" si="54"/>
        <v>4.0000000001164153</v>
      </c>
      <c r="G187" s="71">
        <v>43713.045706018522</v>
      </c>
      <c r="H187" s="59">
        <v>43713.076539351852</v>
      </c>
      <c r="I187" s="89">
        <f t="shared" ref="I187:I208" si="56">24*(H187-G187)</f>
        <v>0.73999999993247911</v>
      </c>
    </row>
    <row r="188" spans="1:14" s="2" customFormat="1" x14ac:dyDescent="0.25">
      <c r="A188" s="174"/>
      <c r="B188" s="176"/>
      <c r="C188" s="59">
        <v>43713.362719907411</v>
      </c>
      <c r="D188" s="71">
        <v>43713.365405092591</v>
      </c>
      <c r="E188" s="88">
        <f t="shared" si="53"/>
        <v>6.4444444316904992E-2</v>
      </c>
      <c r="F188" s="88">
        <f t="shared" si="54"/>
        <v>2.1000000000349246</v>
      </c>
      <c r="G188" s="71">
        <v>43713.452905092592</v>
      </c>
      <c r="H188" s="59">
        <f>+G188</f>
        <v>43713.452905092592</v>
      </c>
      <c r="I188" s="89">
        <f t="shared" si="56"/>
        <v>0</v>
      </c>
    </row>
    <row r="189" spans="1:14" s="2" customFormat="1" x14ac:dyDescent="0.25">
      <c r="A189" s="174"/>
      <c r="B189" s="176"/>
      <c r="C189" s="59">
        <f>+H188</f>
        <v>43713.452905092592</v>
      </c>
      <c r="D189" s="71">
        <v>43713.453229166669</v>
      </c>
      <c r="E189" s="88">
        <f t="shared" si="53"/>
        <v>7.7777778496965766E-3</v>
      </c>
      <c r="F189" s="88">
        <f t="shared" si="54"/>
        <v>0.54222222219686955</v>
      </c>
      <c r="G189" s="71">
        <v>43713.475821759261</v>
      </c>
      <c r="H189" s="59">
        <f>+G189</f>
        <v>43713.475821759261</v>
      </c>
      <c r="I189" s="89">
        <f t="shared" si="56"/>
        <v>0</v>
      </c>
    </row>
    <row r="190" spans="1:14" s="2" customFormat="1" x14ac:dyDescent="0.25">
      <c r="A190" s="174"/>
      <c r="B190" s="176"/>
      <c r="C190" s="59">
        <f>+H189</f>
        <v>43713.475821759261</v>
      </c>
      <c r="D190" s="71">
        <v>43713.4766087963</v>
      </c>
      <c r="E190" s="88">
        <f t="shared" si="53"/>
        <v>1.8888888938818127E-2</v>
      </c>
      <c r="F190" s="88">
        <f t="shared" si="54"/>
        <v>9.1694444444146939</v>
      </c>
      <c r="G190" s="71">
        <v>43713.858668981484</v>
      </c>
      <c r="H190" s="59">
        <v>43713.881365740737</v>
      </c>
      <c r="I190" s="89">
        <f t="shared" si="56"/>
        <v>0.54472222208278254</v>
      </c>
    </row>
    <row r="191" spans="1:14" s="2" customFormat="1" x14ac:dyDescent="0.25">
      <c r="A191" s="174"/>
      <c r="B191" s="176"/>
      <c r="C191" s="59">
        <v>43714.106817129628</v>
      </c>
      <c r="D191" s="71">
        <v>43714.108460648145</v>
      </c>
      <c r="E191" s="88">
        <f t="shared" si="53"/>
        <v>3.9444444410037249E-2</v>
      </c>
      <c r="F191" s="88">
        <f t="shared" si="54"/>
        <v>0.15027777780778706</v>
      </c>
      <c r="G191" s="71">
        <v>43714.114722222221</v>
      </c>
      <c r="H191" s="59">
        <v>43714.156817129631</v>
      </c>
      <c r="I191" s="89">
        <f t="shared" si="56"/>
        <v>1.0102777778520249</v>
      </c>
    </row>
    <row r="192" spans="1:14" s="2" customFormat="1" x14ac:dyDescent="0.25">
      <c r="A192" s="174"/>
      <c r="B192" s="176"/>
      <c r="C192" s="59">
        <v>43715.973483796297</v>
      </c>
      <c r="D192" s="71">
        <v>43715.975127314814</v>
      </c>
      <c r="E192" s="88">
        <f t="shared" si="53"/>
        <v>3.9444444410037249E-2</v>
      </c>
      <c r="F192" s="88">
        <f t="shared" si="54"/>
        <v>3.5555555659811944E-2</v>
      </c>
      <c r="G192" s="71">
        <v>43715.9766087963</v>
      </c>
      <c r="H192" s="59">
        <v>43715.995474537034</v>
      </c>
      <c r="I192" s="89">
        <f t="shared" si="56"/>
        <v>0.45277777762385085</v>
      </c>
    </row>
    <row r="193" spans="1:9" s="2" customFormat="1" x14ac:dyDescent="0.25">
      <c r="A193" s="174"/>
      <c r="B193" s="176"/>
      <c r="C193" s="59">
        <v>43715.99559027778</v>
      </c>
      <c r="D193" s="71">
        <v>43715.997361111113</v>
      </c>
      <c r="E193" s="88">
        <f t="shared" si="53"/>
        <v>4.2499999981373549E-2</v>
      </c>
      <c r="F193" s="88">
        <f t="shared" si="54"/>
        <v>1.8333333333721384</v>
      </c>
      <c r="G193" s="71">
        <v>43716.073750000003</v>
      </c>
      <c r="H193" s="59">
        <f>+G193</f>
        <v>43716.073750000003</v>
      </c>
      <c r="I193" s="89">
        <f t="shared" si="56"/>
        <v>0</v>
      </c>
    </row>
    <row r="194" spans="1:9" s="2" customFormat="1" x14ac:dyDescent="0.25">
      <c r="A194" s="174"/>
      <c r="B194" s="176"/>
      <c r="C194" s="59">
        <f>+H193</f>
        <v>43716.073750000003</v>
      </c>
      <c r="D194" s="71">
        <v>43716.076261574075</v>
      </c>
      <c r="E194" s="88">
        <f t="shared" si="53"/>
        <v>6.0277777723968029E-2</v>
      </c>
      <c r="F194" s="88">
        <f t="shared" si="54"/>
        <v>4.1666666627861559E-2</v>
      </c>
      <c r="G194" s="71">
        <v>43716.077997685185</v>
      </c>
      <c r="H194" s="59">
        <f t="shared" ref="H194:H198" si="57">+G194</f>
        <v>43716.077997685185</v>
      </c>
      <c r="I194" s="89">
        <f t="shared" si="56"/>
        <v>0</v>
      </c>
    </row>
    <row r="195" spans="1:9" s="2" customFormat="1" x14ac:dyDescent="0.25">
      <c r="A195" s="174"/>
      <c r="B195" s="176"/>
      <c r="C195" s="59">
        <f t="shared" ref="C195:C199" si="58">+H194</f>
        <v>43716.077997685185</v>
      </c>
      <c r="D195" s="71">
        <v>43716.079386574071</v>
      </c>
      <c r="E195" s="88">
        <f t="shared" si="53"/>
        <v>3.3333333267364651E-2</v>
      </c>
      <c r="F195" s="88">
        <f t="shared" si="54"/>
        <v>2.7777779032476246E-3</v>
      </c>
      <c r="G195" s="71">
        <v>43716.079502314817</v>
      </c>
      <c r="H195" s="59">
        <f t="shared" si="57"/>
        <v>43716.079502314817</v>
      </c>
      <c r="I195" s="89">
        <f t="shared" si="56"/>
        <v>0</v>
      </c>
    </row>
    <row r="196" spans="1:9" s="2" customFormat="1" x14ac:dyDescent="0.25">
      <c r="A196" s="174"/>
      <c r="B196" s="176"/>
      <c r="C196" s="59">
        <f t="shared" si="58"/>
        <v>43716.079502314817</v>
      </c>
      <c r="D196" s="71">
        <v>43716.08216435185</v>
      </c>
      <c r="E196" s="88">
        <f t="shared" si="53"/>
        <v>6.388888880610466E-2</v>
      </c>
      <c r="F196" s="88">
        <f t="shared" si="54"/>
        <v>0.12222222232958302</v>
      </c>
      <c r="G196" s="71">
        <v>43716.087256944447</v>
      </c>
      <c r="H196" s="59">
        <f t="shared" si="57"/>
        <v>43716.087256944447</v>
      </c>
      <c r="I196" s="89">
        <f t="shared" si="56"/>
        <v>0</v>
      </c>
    </row>
    <row r="197" spans="1:9" s="2" customFormat="1" x14ac:dyDescent="0.25">
      <c r="A197" s="174"/>
      <c r="B197" s="176"/>
      <c r="C197" s="59">
        <f t="shared" si="58"/>
        <v>43716.087256944447</v>
      </c>
      <c r="D197" s="71">
        <v>43716.089918981481</v>
      </c>
      <c r="E197" s="88">
        <f t="shared" si="53"/>
        <v>6.388888880610466E-2</v>
      </c>
      <c r="F197" s="88">
        <f t="shared" si="54"/>
        <v>2.8611111163627356E-2</v>
      </c>
      <c r="G197" s="71">
        <v>43716.091111111113</v>
      </c>
      <c r="H197" s="59">
        <f t="shared" si="57"/>
        <v>43716.091111111113</v>
      </c>
      <c r="I197" s="89">
        <f t="shared" si="56"/>
        <v>0</v>
      </c>
    </row>
    <row r="198" spans="1:9" s="2" customFormat="1" x14ac:dyDescent="0.25">
      <c r="A198" s="174"/>
      <c r="B198" s="176"/>
      <c r="C198" s="59">
        <f t="shared" si="58"/>
        <v>43716.091111111113</v>
      </c>
      <c r="D198" s="71">
        <v>43716.091817129629</v>
      </c>
      <c r="E198" s="88">
        <f t="shared" si="53"/>
        <v>1.6944444389082491E-2</v>
      </c>
      <c r="F198" s="88">
        <f t="shared" si="54"/>
        <v>9.9444444465916604E-2</v>
      </c>
      <c r="G198" s="71">
        <v>43716.095960648148</v>
      </c>
      <c r="H198" s="59">
        <f t="shared" si="57"/>
        <v>43716.095960648148</v>
      </c>
      <c r="I198" s="89">
        <f t="shared" si="56"/>
        <v>0</v>
      </c>
    </row>
    <row r="199" spans="1:9" s="2" customFormat="1" x14ac:dyDescent="0.25">
      <c r="A199" s="174"/>
      <c r="B199" s="176"/>
      <c r="C199" s="59">
        <f t="shared" si="58"/>
        <v>43716.095960648148</v>
      </c>
      <c r="D199" s="71">
        <v>43716.097094907411</v>
      </c>
      <c r="E199" s="88">
        <f t="shared" si="53"/>
        <v>2.7222222299315035E-2</v>
      </c>
      <c r="F199" s="88">
        <f t="shared" si="54"/>
        <v>0.68972222210140899</v>
      </c>
      <c r="G199" s="71">
        <v>43716.125833333332</v>
      </c>
      <c r="H199" s="59">
        <v>43716.142118055555</v>
      </c>
      <c r="I199" s="89">
        <f t="shared" si="56"/>
        <v>0.39083333336748183</v>
      </c>
    </row>
    <row r="200" spans="1:9" s="2" customFormat="1" x14ac:dyDescent="0.25">
      <c r="A200" s="174"/>
      <c r="B200" s="176"/>
      <c r="C200" s="59">
        <v>43716.289733796293</v>
      </c>
      <c r="D200" s="71">
        <v>43716.291122685187</v>
      </c>
      <c r="E200" s="88">
        <f t="shared" si="53"/>
        <v>3.3333333441987634E-2</v>
      </c>
      <c r="F200" s="88">
        <f t="shared" si="54"/>
        <v>4.4444444356486201E-3</v>
      </c>
      <c r="G200" s="71">
        <v>43716.291307870371</v>
      </c>
      <c r="H200" s="59">
        <f>+G200</f>
        <v>43716.291307870371</v>
      </c>
      <c r="I200" s="89">
        <f t="shared" si="56"/>
        <v>0</v>
      </c>
    </row>
    <row r="201" spans="1:9" s="2" customFormat="1" x14ac:dyDescent="0.25">
      <c r="A201" s="174"/>
      <c r="B201" s="176"/>
      <c r="C201" s="59">
        <f>+H200</f>
        <v>43716.291307870371</v>
      </c>
      <c r="D201" s="71">
        <v>43716.292511574073</v>
      </c>
      <c r="E201" s="88">
        <f t="shared" si="53"/>
        <v>2.8888888831716031E-2</v>
      </c>
      <c r="F201" s="88">
        <f t="shared" si="54"/>
        <v>0.28500000009080395</v>
      </c>
      <c r="G201" s="71">
        <v>43716.304386574076</v>
      </c>
      <c r="H201" s="59">
        <f>+G201</f>
        <v>43716.304386574076</v>
      </c>
      <c r="I201" s="89">
        <f t="shared" si="56"/>
        <v>0</v>
      </c>
    </row>
    <row r="202" spans="1:9" s="2" customFormat="1" x14ac:dyDescent="0.25">
      <c r="A202" s="174"/>
      <c r="B202" s="176"/>
      <c r="C202" s="59">
        <f>+H201</f>
        <v>43716.304386574076</v>
      </c>
      <c r="D202" s="71">
        <v>43716.305312500001</v>
      </c>
      <c r="E202" s="88">
        <f t="shared" si="53"/>
        <v>2.2222222178243101E-2</v>
      </c>
      <c r="F202" s="88">
        <f t="shared" si="54"/>
        <v>3.4091666666208766</v>
      </c>
      <c r="G202" s="71">
        <v>43716.44736111111</v>
      </c>
      <c r="H202" s="59">
        <v>43716.483900462961</v>
      </c>
      <c r="I202" s="89">
        <f t="shared" si="56"/>
        <v>0.87694444443332031</v>
      </c>
    </row>
    <row r="203" spans="1:9" s="2" customFormat="1" x14ac:dyDescent="0.25">
      <c r="A203" s="174"/>
      <c r="B203" s="176"/>
      <c r="C203" s="59">
        <v>43716.792581018519</v>
      </c>
      <c r="D203" s="71">
        <v>43716.79420138889</v>
      </c>
      <c r="E203" s="88">
        <f t="shared" si="53"/>
        <v>3.8888888899236917E-2</v>
      </c>
      <c r="F203" s="88">
        <f t="shared" si="54"/>
        <v>2.9000000000232831</v>
      </c>
      <c r="G203" s="71">
        <v>43716.915034722224</v>
      </c>
      <c r="H203" s="59">
        <v>43716.929293981484</v>
      </c>
      <c r="I203" s="89">
        <f t="shared" si="56"/>
        <v>0.34222222224343568</v>
      </c>
    </row>
    <row r="204" spans="1:9" s="2" customFormat="1" x14ac:dyDescent="0.25">
      <c r="A204" s="174"/>
      <c r="B204" s="176"/>
      <c r="C204" s="59">
        <v>43718.364016203705</v>
      </c>
      <c r="D204" s="71">
        <v>43718.364710648151</v>
      </c>
      <c r="E204" s="88">
        <f t="shared" si="53"/>
        <v>1.6666666720993817E-2</v>
      </c>
      <c r="F204" s="88">
        <f t="shared" si="54"/>
        <v>5.3938888888224028</v>
      </c>
      <c r="G204" s="71">
        <v>43718.589456018519</v>
      </c>
      <c r="H204" s="59">
        <v>43718.623831018522</v>
      </c>
      <c r="I204" s="89">
        <f t="shared" si="56"/>
        <v>0.82500000006984919</v>
      </c>
    </row>
    <row r="205" spans="1:9" s="2" customFormat="1" x14ac:dyDescent="0.25">
      <c r="A205" s="174"/>
      <c r="B205" s="176"/>
      <c r="C205" s="59">
        <v>43720.335752314815</v>
      </c>
      <c r="D205" s="71">
        <v>43720.339918981481</v>
      </c>
      <c r="E205" s="88">
        <f t="shared" si="53"/>
        <v>9.9999999976716936E-2</v>
      </c>
      <c r="F205" s="88">
        <f t="shared" si="54"/>
        <v>9.8972222222364508</v>
      </c>
      <c r="G205" s="71">
        <v>43720.752303240741</v>
      </c>
      <c r="H205" s="59">
        <v>43720.777199074073</v>
      </c>
      <c r="I205" s="89">
        <f t="shared" si="56"/>
        <v>0.59749999997438863</v>
      </c>
    </row>
    <row r="206" spans="1:9" s="2" customFormat="1" x14ac:dyDescent="0.25">
      <c r="A206" s="174"/>
      <c r="B206" s="176"/>
      <c r="C206" s="59">
        <v>43721.651261574072</v>
      </c>
      <c r="D206" s="71">
        <v>43721.654988425929</v>
      </c>
      <c r="E206" s="88">
        <f t="shared" si="53"/>
        <v>8.94444445730187E-2</v>
      </c>
      <c r="F206" s="88">
        <f t="shared" si="54"/>
        <v>1.1169444443075918</v>
      </c>
      <c r="G206" s="71">
        <v>43721.701527777775</v>
      </c>
      <c r="H206" s="59">
        <v>43721.839016203703</v>
      </c>
      <c r="I206" s="89">
        <f t="shared" si="56"/>
        <v>3.2997222222620621</v>
      </c>
    </row>
    <row r="207" spans="1:9" s="2" customFormat="1" x14ac:dyDescent="0.25">
      <c r="A207" s="174"/>
      <c r="B207" s="176"/>
      <c r="C207" s="59">
        <v>43722.386944444443</v>
      </c>
      <c r="D207" s="71">
        <v>43722.38853009259</v>
      </c>
      <c r="E207" s="88">
        <f t="shared" si="53"/>
        <v>3.8055555545724928E-2</v>
      </c>
      <c r="F207" s="88">
        <f t="shared" si="54"/>
        <v>6.6694444444729015</v>
      </c>
      <c r="G207" s="71">
        <v>43722.66642361111</v>
      </c>
      <c r="H207" s="59">
        <v>43723.173136574071</v>
      </c>
      <c r="I207" s="89">
        <f t="shared" si="56"/>
        <v>12.161111111054197</v>
      </c>
    </row>
    <row r="208" spans="1:9" s="2" customFormat="1" x14ac:dyDescent="0.25">
      <c r="A208" s="174"/>
      <c r="B208" s="176"/>
      <c r="C208" s="59">
        <v>43723.201516203706</v>
      </c>
      <c r="D208" s="71">
        <v>43723.407164351855</v>
      </c>
      <c r="E208" s="88">
        <f t="shared" si="53"/>
        <v>4.9355555555666797</v>
      </c>
      <c r="F208" s="88">
        <f t="shared" si="54"/>
        <v>8.9222222222015262</v>
      </c>
      <c r="G208" s="71">
        <v>43723.778923611113</v>
      </c>
      <c r="H208" s="59">
        <v>43723.796979166669</v>
      </c>
      <c r="I208" s="89">
        <f t="shared" si="56"/>
        <v>0.43333333334885538</v>
      </c>
    </row>
    <row r="209" spans="1:9" s="2" customFormat="1" x14ac:dyDescent="0.25">
      <c r="A209" s="174"/>
      <c r="B209" s="176"/>
      <c r="C209" s="59">
        <v>43725.540150462963</v>
      </c>
      <c r="D209" s="71">
        <v>43725.542488425926</v>
      </c>
      <c r="E209" s="88">
        <f t="shared" ref="E209" si="59">24*(D209-C209)</f>
        <v>5.6111111131031066E-2</v>
      </c>
      <c r="F209" s="88">
        <f t="shared" ref="F209" si="60">24*(G209-D209)</f>
        <v>8.3333333255723119E-2</v>
      </c>
      <c r="G209" s="71">
        <v>43725.545960648145</v>
      </c>
      <c r="H209" s="59">
        <v>43725.558472222219</v>
      </c>
      <c r="I209" s="89">
        <f t="shared" si="55"/>
        <v>0.30027777777286246</v>
      </c>
    </row>
    <row r="210" spans="1:9" s="2" customFormat="1" x14ac:dyDescent="0.25">
      <c r="A210" s="174"/>
      <c r="B210" s="176"/>
      <c r="C210" s="59">
        <v>43725.785752314812</v>
      </c>
      <c r="D210" s="71">
        <v>43725.787372685183</v>
      </c>
      <c r="E210" s="88">
        <f t="shared" ref="E210:E215" si="61">24*(D210-C210)</f>
        <v>3.8888888899236917E-2</v>
      </c>
      <c r="F210" s="88">
        <f t="shared" ref="F210:F215" si="62">24*(G210-D210)</f>
        <v>0.9833333333954215</v>
      </c>
      <c r="G210" s="71">
        <v>43725.828344907408</v>
      </c>
      <c r="H210" s="59">
        <v>43725.866111111114</v>
      </c>
      <c r="I210" s="89">
        <f t="shared" ref="I210:I215" si="63">24*(H210-G210)</f>
        <v>0.90638888895045966</v>
      </c>
    </row>
    <row r="211" spans="1:9" s="2" customFormat="1" x14ac:dyDescent="0.25">
      <c r="A211" s="174"/>
      <c r="B211" s="176"/>
      <c r="C211" s="59">
        <v>43729.593391203707</v>
      </c>
      <c r="D211" s="71">
        <v>43729.595011574071</v>
      </c>
      <c r="E211" s="88">
        <f t="shared" si="61"/>
        <v>3.8888888724613935E-2</v>
      </c>
      <c r="F211" s="88">
        <f t="shared" si="62"/>
        <v>0.39166666672099382</v>
      </c>
      <c r="G211" s="71">
        <v>43729.611331018517</v>
      </c>
      <c r="H211" s="59">
        <v>43729.646666666667</v>
      </c>
      <c r="I211" s="89">
        <f t="shared" si="63"/>
        <v>0.84805555560160428</v>
      </c>
    </row>
    <row r="212" spans="1:9" s="2" customFormat="1" x14ac:dyDescent="0.25">
      <c r="A212" s="174"/>
      <c r="B212" s="176"/>
      <c r="C212" s="59">
        <v>43733.503923611112</v>
      </c>
      <c r="D212" s="71">
        <v>43733.505682870367</v>
      </c>
      <c r="E212" s="88">
        <f t="shared" si="61"/>
        <v>4.2222222138661891E-2</v>
      </c>
      <c r="F212" s="88">
        <f t="shared" si="62"/>
        <v>4.3166666667675599</v>
      </c>
      <c r="G212" s="71">
        <v>43733.685543981483</v>
      </c>
      <c r="H212" s="59">
        <v>43733.779270833336</v>
      </c>
      <c r="I212" s="89">
        <f t="shared" si="63"/>
        <v>2.2494444444891997</v>
      </c>
    </row>
    <row r="213" spans="1:9" s="2" customFormat="1" x14ac:dyDescent="0.25">
      <c r="A213" s="174"/>
      <c r="B213" s="176"/>
      <c r="C213" s="59">
        <v>43734.734479166669</v>
      </c>
      <c r="D213" s="71">
        <v>43734.736226851855</v>
      </c>
      <c r="E213" s="88">
        <f t="shared" si="61"/>
        <v>4.1944444470573217E-2</v>
      </c>
      <c r="F213" s="88">
        <f t="shared" si="62"/>
        <v>4.410833333269693</v>
      </c>
      <c r="G213" s="71">
        <v>43734.920011574075</v>
      </c>
      <c r="H213" s="59">
        <v>43734.962256944447</v>
      </c>
      <c r="I213" s="89">
        <f t="shared" si="63"/>
        <v>1.0138888889341615</v>
      </c>
    </row>
    <row r="214" spans="1:9" s="2" customFormat="1" x14ac:dyDescent="0.25">
      <c r="A214" s="174"/>
      <c r="B214" s="176"/>
      <c r="C214" s="59">
        <v>43735.615034722221</v>
      </c>
      <c r="D214" s="71">
        <v>43735.616782407407</v>
      </c>
      <c r="E214" s="88">
        <f t="shared" si="61"/>
        <v>4.1944444470573217E-2</v>
      </c>
      <c r="F214" s="88">
        <f t="shared" si="62"/>
        <v>0.27194444445194677</v>
      </c>
      <c r="G214" s="71">
        <v>43735.628113425926</v>
      </c>
      <c r="H214" s="59">
        <v>43735.683553240742</v>
      </c>
      <c r="I214" s="89">
        <f t="shared" si="63"/>
        <v>1.3305555555853061</v>
      </c>
    </row>
    <row r="215" spans="1:9" s="2" customFormat="1" ht="15.75" thickBot="1" x14ac:dyDescent="0.3">
      <c r="A215" s="185"/>
      <c r="B215" s="186"/>
      <c r="C215" s="60">
        <v>43736.690613425926</v>
      </c>
      <c r="D215" s="72">
        <v>43736.692233796297</v>
      </c>
      <c r="E215" s="90">
        <f t="shared" si="61"/>
        <v>3.8888888899236917E-2</v>
      </c>
      <c r="F215" s="90">
        <f t="shared" si="62"/>
        <v>1.3111111111356877</v>
      </c>
      <c r="G215" s="72">
        <v>43736.746863425928</v>
      </c>
      <c r="H215" s="60">
        <v>43736.807083333333</v>
      </c>
      <c r="I215" s="91">
        <f t="shared" si="63"/>
        <v>1.4452777777332813</v>
      </c>
    </row>
    <row r="216" spans="1:9" s="2" customFormat="1" x14ac:dyDescent="0.25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s="2" customFormat="1" ht="15.75" thickBot="1" x14ac:dyDescent="0.3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ht="30.75" thickBot="1" x14ac:dyDescent="0.3">
      <c r="A218" s="5" t="s">
        <v>0</v>
      </c>
      <c r="B218" s="6" t="s">
        <v>1</v>
      </c>
      <c r="C218" s="6" t="s">
        <v>2</v>
      </c>
      <c r="D218" s="6" t="s">
        <v>3</v>
      </c>
      <c r="E218" s="6" t="s">
        <v>4</v>
      </c>
      <c r="F218" s="6" t="s">
        <v>5</v>
      </c>
      <c r="G218" s="6" t="s">
        <v>6</v>
      </c>
      <c r="H218" s="6" t="s">
        <v>7</v>
      </c>
      <c r="I218" s="7" t="s">
        <v>8</v>
      </c>
    </row>
    <row r="219" spans="1:9" s="2" customFormat="1" x14ac:dyDescent="0.25">
      <c r="A219" s="177" t="s">
        <v>20</v>
      </c>
      <c r="B219" s="187">
        <f>$B$5*24-SUM(F219:F224)-SUM(E219:E224)-SUM(I219:I224)</f>
        <v>693.29805555555504</v>
      </c>
      <c r="C219" s="78">
        <v>43712.843182870369</v>
      </c>
      <c r="D219" s="14">
        <v>43712.877997685187</v>
      </c>
      <c r="E219" s="77">
        <f t="shared" ref="E219" si="64">24*(D219-C219)</f>
        <v>0.83555555564817041</v>
      </c>
      <c r="F219" s="77">
        <f t="shared" ref="F219" si="65">24*(G219-D219)</f>
        <v>3.4027777778101154</v>
      </c>
      <c r="G219" s="14">
        <v>43713.019780092596</v>
      </c>
      <c r="H219" s="23">
        <v>43713.028923611113</v>
      </c>
      <c r="I219" s="22">
        <f t="shared" ref="I219:I223" si="66">24*(H219-G219)</f>
        <v>0.21944444440305233</v>
      </c>
    </row>
    <row r="220" spans="1:9" s="2" customFormat="1" x14ac:dyDescent="0.25">
      <c r="A220" s="190"/>
      <c r="B220" s="188"/>
      <c r="C220" s="78">
        <v>43713.362627314818</v>
      </c>
      <c r="D220" s="116">
        <v>43713.363321759258</v>
      </c>
      <c r="E220" s="88">
        <f t="shared" ref="E220" si="67">24*(D220-C220)</f>
        <v>1.6666666546370834E-2</v>
      </c>
      <c r="F220" s="88">
        <f t="shared" ref="F220" si="68">24*(G220-D220)</f>
        <v>10.00222222233424</v>
      </c>
      <c r="G220" s="116">
        <v>43713.780081018522</v>
      </c>
      <c r="H220" s="117">
        <v>43713.786678240744</v>
      </c>
      <c r="I220" s="89">
        <f t="shared" si="66"/>
        <v>0.15833333332557231</v>
      </c>
    </row>
    <row r="221" spans="1:9" s="2" customFormat="1" x14ac:dyDescent="0.25">
      <c r="A221" s="190"/>
      <c r="B221" s="188"/>
      <c r="C221" s="78">
        <v>43733.358449074076</v>
      </c>
      <c r="D221" s="116">
        <v>43733.359594907408</v>
      </c>
      <c r="E221" s="88">
        <f t="shared" ref="E221" si="69">24*(D221-C221)</f>
        <v>2.749999996740371E-2</v>
      </c>
      <c r="F221" s="88">
        <f t="shared" ref="F221" si="70">24*(G221-D221)</f>
        <v>9.8305555555270985</v>
      </c>
      <c r="G221" s="116">
        <v>43733.769201388888</v>
      </c>
      <c r="H221" s="117">
        <v>43733.779039351852</v>
      </c>
      <c r="I221" s="89">
        <f t="shared" si="66"/>
        <v>0.23611111112404615</v>
      </c>
    </row>
    <row r="222" spans="1:9" s="2" customFormat="1" x14ac:dyDescent="0.25">
      <c r="A222" s="190"/>
      <c r="B222" s="188"/>
      <c r="C222" s="78">
        <v>43733.80636574074</v>
      </c>
      <c r="D222" s="116">
        <v>43733.80636574074</v>
      </c>
      <c r="E222" s="88">
        <f t="shared" ref="E222" si="71">24*(D222-C222)</f>
        <v>0</v>
      </c>
      <c r="F222" s="88">
        <f t="shared" ref="F222" si="72">24*(G222-D222)</f>
        <v>0.71694444440072402</v>
      </c>
      <c r="G222" s="116">
        <v>43733.836238425924</v>
      </c>
      <c r="H222" s="117">
        <f>+G222</f>
        <v>43733.836238425924</v>
      </c>
      <c r="I222" s="89">
        <f t="shared" ref="I222" si="73">24*(H222-G222)</f>
        <v>0</v>
      </c>
    </row>
    <row r="223" spans="1:9" s="2" customFormat="1" x14ac:dyDescent="0.25">
      <c r="A223" s="190"/>
      <c r="B223" s="188"/>
      <c r="C223" s="78">
        <f>+H222</f>
        <v>43733.836238425924</v>
      </c>
      <c r="D223" s="116">
        <v>43733.836562500001</v>
      </c>
      <c r="E223" s="88">
        <f t="shared" ref="E223" si="74">24*(D223-C223)</f>
        <v>7.7777778496965766E-3</v>
      </c>
      <c r="F223" s="88">
        <f t="shared" ref="F223" si="75">24*(G223-D223)</f>
        <v>0.94194444443564862</v>
      </c>
      <c r="G223" s="116">
        <v>43733.875810185185</v>
      </c>
      <c r="H223" s="117">
        <v>43733.880671296298</v>
      </c>
      <c r="I223" s="89">
        <f t="shared" si="66"/>
        <v>0.11666666669771075</v>
      </c>
    </row>
    <row r="224" spans="1:9" s="2" customFormat="1" ht="15.75" thickBot="1" x14ac:dyDescent="0.3">
      <c r="A224" s="178"/>
      <c r="B224" s="189"/>
      <c r="C224" s="141">
        <v>43733.935520833336</v>
      </c>
      <c r="D224" s="142">
        <v>43733.935520833336</v>
      </c>
      <c r="E224" s="118">
        <v>0</v>
      </c>
      <c r="F224" s="118">
        <v>0</v>
      </c>
      <c r="G224" s="142">
        <v>43733.980428240742</v>
      </c>
      <c r="H224" s="143">
        <v>43733.988321759258</v>
      </c>
      <c r="I224" s="119">
        <f t="shared" ref="I224:I227" si="76">24*(H224-G224)</f>
        <v>0.18944444437511265</v>
      </c>
    </row>
    <row r="225" spans="1:9" s="2" customFormat="1" x14ac:dyDescent="0.25">
      <c r="A225" s="191" t="s">
        <v>21</v>
      </c>
      <c r="B225" s="187">
        <f>$B$5*24-SUM(E225:E226)-SUM(F225:F226)-SUM(I225:I226)</f>
        <v>706.45805555552943</v>
      </c>
      <c r="C225" s="144">
        <v>43720.334155092591</v>
      </c>
      <c r="D225" s="14">
        <v>43720.335543981484</v>
      </c>
      <c r="E225" s="24">
        <f t="shared" ref="E225" si="77">24*(D225-C225)</f>
        <v>3.3333333441987634E-2</v>
      </c>
      <c r="F225" s="24">
        <f t="shared" ref="F225" si="78">24*(G225-D225)</f>
        <v>12.302222222147975</v>
      </c>
      <c r="G225" s="14">
        <v>43720.848136574074</v>
      </c>
      <c r="H225" s="23">
        <v>43720.857858796298</v>
      </c>
      <c r="I225" s="25">
        <f t="shared" ref="I225" si="79">24*(H225-G225)</f>
        <v>0.2333333333954215</v>
      </c>
    </row>
    <row r="226" spans="1:9" s="2" customFormat="1" x14ac:dyDescent="0.25">
      <c r="A226" s="192"/>
      <c r="B226" s="188"/>
      <c r="C226" s="145">
        <v>43729.969317129631</v>
      </c>
      <c r="D226" s="105">
        <v>43729.969317129631</v>
      </c>
      <c r="E226" s="88">
        <f t="shared" ref="E226:E227" si="80">24*(D226-C226)</f>
        <v>0</v>
      </c>
      <c r="F226" s="88">
        <f t="shared" ref="F226:F227" si="81">24*(G226-D226)</f>
        <v>0.83333333325572312</v>
      </c>
      <c r="G226" s="105">
        <v>43730.00403935185</v>
      </c>
      <c r="H226" s="106">
        <v>43730.00986111111</v>
      </c>
      <c r="I226" s="89">
        <f t="shared" si="76"/>
        <v>0.13972222222946584</v>
      </c>
    </row>
    <row r="227" spans="1:9" s="2" customFormat="1" ht="15.75" thickBot="1" x14ac:dyDescent="0.3">
      <c r="A227" s="193"/>
      <c r="B227" s="189"/>
      <c r="C227" s="146">
        <v>43730.304386574076</v>
      </c>
      <c r="D227" s="109">
        <v>43730.304386574076</v>
      </c>
      <c r="E227" s="90">
        <f t="shared" si="80"/>
        <v>0</v>
      </c>
      <c r="F227" s="90">
        <f t="shared" si="81"/>
        <v>1.5583333333488554</v>
      </c>
      <c r="G227" s="109">
        <v>43730.369317129633</v>
      </c>
      <c r="H227" s="110">
        <v>43730.375451388885</v>
      </c>
      <c r="I227" s="91">
        <f t="shared" si="76"/>
        <v>0.14722222206182778</v>
      </c>
    </row>
    <row r="228" spans="1:9" s="2" customFormat="1" x14ac:dyDescent="0.25">
      <c r="A228" s="17"/>
      <c r="B228" s="17"/>
      <c r="C228" s="17"/>
      <c r="D228" s="17"/>
      <c r="E228" s="15"/>
      <c r="F228" s="15"/>
      <c r="G228" s="17"/>
      <c r="H228" s="17"/>
      <c r="I228" s="15"/>
    </row>
    <row r="229" spans="1:9" s="2" customFormat="1" ht="15.75" thickBot="1" x14ac:dyDescent="0.3">
      <c r="A229" s="17"/>
      <c r="B229" s="17"/>
      <c r="C229" s="17"/>
      <c r="D229" s="17"/>
      <c r="E229" s="15"/>
      <c r="F229" s="15"/>
      <c r="G229" s="17"/>
      <c r="H229" s="17"/>
      <c r="I229" s="15"/>
    </row>
    <row r="230" spans="1:9" ht="30.75" thickBot="1" x14ac:dyDescent="0.3">
      <c r="A230" s="8" t="s">
        <v>0</v>
      </c>
      <c r="B230" s="9" t="s">
        <v>1</v>
      </c>
      <c r="C230" s="9" t="s">
        <v>2</v>
      </c>
      <c r="D230" s="9" t="s">
        <v>3</v>
      </c>
      <c r="E230" s="9" t="s">
        <v>4</v>
      </c>
      <c r="F230" s="9" t="s">
        <v>5</v>
      </c>
      <c r="G230" s="9" t="s">
        <v>6</v>
      </c>
      <c r="H230" s="9" t="s">
        <v>7</v>
      </c>
      <c r="I230" s="10" t="s">
        <v>8</v>
      </c>
    </row>
    <row r="231" spans="1:9" x14ac:dyDescent="0.25">
      <c r="A231" s="173" t="s">
        <v>22</v>
      </c>
      <c r="B231" s="183">
        <f>$B$5*24-SUM(F231:F246)</f>
        <v>671.9311111108982</v>
      </c>
      <c r="C231" s="13">
        <v>43709.728298611109</v>
      </c>
      <c r="D231" s="85">
        <v>43709.728298611109</v>
      </c>
      <c r="E231" s="122">
        <f>24*(D231-C231)</f>
        <v>0</v>
      </c>
      <c r="F231" s="12">
        <f>24*(H231-D231)</f>
        <v>0.66111111111240461</v>
      </c>
      <c r="G231" s="85">
        <v>43709.755844907406</v>
      </c>
      <c r="H231" s="13">
        <v>43709.755844907406</v>
      </c>
      <c r="I231" s="11">
        <f>24*(H231-G231)</f>
        <v>0</v>
      </c>
    </row>
    <row r="232" spans="1:9" s="2" customFormat="1" x14ac:dyDescent="0.25">
      <c r="A232" s="174"/>
      <c r="B232" s="184"/>
      <c r="C232" s="70">
        <v>43713.548159722224</v>
      </c>
      <c r="D232" s="70">
        <v>43713.548159722224</v>
      </c>
      <c r="E232" s="123">
        <f t="shared" ref="E232:E233" si="82">24*(D232-C232)</f>
        <v>0</v>
      </c>
      <c r="F232" s="125">
        <f t="shared" ref="F232:F233" si="83">24*(H232-D232)</f>
        <v>5.7661111110937782</v>
      </c>
      <c r="G232" s="70">
        <v>43713.788414351853</v>
      </c>
      <c r="H232" s="70">
        <v>43713.788414351853</v>
      </c>
      <c r="I232" s="126">
        <f t="shared" ref="I232:I246" si="84">24*(H232-G232)</f>
        <v>0</v>
      </c>
    </row>
    <row r="233" spans="1:9" s="2" customFormat="1" x14ac:dyDescent="0.25">
      <c r="A233" s="174"/>
      <c r="B233" s="184"/>
      <c r="C233" s="70">
        <v>43717.470451388886</v>
      </c>
      <c r="D233" s="70">
        <v>43717.470451388886</v>
      </c>
      <c r="E233" s="123">
        <f t="shared" si="82"/>
        <v>0</v>
      </c>
      <c r="F233" s="125">
        <f t="shared" si="83"/>
        <v>1.3005555555573665</v>
      </c>
      <c r="G233" s="70">
        <v>43717.524641203701</v>
      </c>
      <c r="H233" s="70">
        <v>43717.524641203701</v>
      </c>
      <c r="I233" s="126">
        <f t="shared" si="84"/>
        <v>0</v>
      </c>
    </row>
    <row r="234" spans="1:9" s="2" customFormat="1" x14ac:dyDescent="0.25">
      <c r="A234" s="174"/>
      <c r="B234" s="184"/>
      <c r="C234" s="70">
        <v>43718.715219907404</v>
      </c>
      <c r="D234" s="70">
        <v>43718.715219907404</v>
      </c>
      <c r="E234" s="123">
        <f t="shared" ref="E234:E238" si="85">24*(D234-C234)</f>
        <v>0</v>
      </c>
      <c r="F234" s="125">
        <f t="shared" ref="F234:F238" si="86">24*(H234-D234)</f>
        <v>0.66611111123347655</v>
      </c>
      <c r="G234" s="70">
        <v>43718.742974537039</v>
      </c>
      <c r="H234" s="70">
        <v>43718.742974537039</v>
      </c>
      <c r="I234" s="126">
        <f t="shared" ref="I234:I238" si="87">24*(H234-G234)</f>
        <v>0</v>
      </c>
    </row>
    <row r="235" spans="1:9" s="2" customFormat="1" x14ac:dyDescent="0.25">
      <c r="A235" s="174"/>
      <c r="B235" s="184"/>
      <c r="C235" s="70">
        <v>43720.456354166665</v>
      </c>
      <c r="D235" s="70">
        <v>43720.456354166665</v>
      </c>
      <c r="E235" s="123">
        <f t="shared" si="85"/>
        <v>0</v>
      </c>
      <c r="F235" s="125">
        <f t="shared" si="86"/>
        <v>4.75277777784504</v>
      </c>
      <c r="G235" s="70">
        <v>43720.654386574075</v>
      </c>
      <c r="H235" s="70">
        <v>43720.654386574075</v>
      </c>
      <c r="I235" s="126">
        <f t="shared" si="87"/>
        <v>0</v>
      </c>
    </row>
    <row r="236" spans="1:9" s="2" customFormat="1" x14ac:dyDescent="0.25">
      <c r="A236" s="174"/>
      <c r="B236" s="184"/>
      <c r="C236" s="70">
        <v>43722.601354166669</v>
      </c>
      <c r="D236" s="70">
        <v>43722.601354166669</v>
      </c>
      <c r="E236" s="123">
        <f t="shared" si="85"/>
        <v>0</v>
      </c>
      <c r="F236" s="125">
        <f t="shared" si="86"/>
        <v>7.9761111109983176</v>
      </c>
      <c r="G236" s="70">
        <v>43722.933692129627</v>
      </c>
      <c r="H236" s="70">
        <v>43722.933692129627</v>
      </c>
      <c r="I236" s="126">
        <f t="shared" si="87"/>
        <v>0</v>
      </c>
    </row>
    <row r="237" spans="1:9" s="2" customFormat="1" x14ac:dyDescent="0.25">
      <c r="A237" s="174"/>
      <c r="B237" s="184"/>
      <c r="C237" s="70">
        <v>43723.26357638889</v>
      </c>
      <c r="D237" s="70">
        <v>43723.26357638889</v>
      </c>
      <c r="E237" s="123">
        <f t="shared" si="85"/>
        <v>0</v>
      </c>
      <c r="F237" s="125">
        <f t="shared" si="86"/>
        <v>7.7666666666627862</v>
      </c>
      <c r="G237" s="70">
        <v>43723.587187500001</v>
      </c>
      <c r="H237" s="70">
        <v>43723.587187500001</v>
      </c>
      <c r="I237" s="126">
        <f t="shared" si="87"/>
        <v>0</v>
      </c>
    </row>
    <row r="238" spans="1:9" s="2" customFormat="1" x14ac:dyDescent="0.25">
      <c r="A238" s="174"/>
      <c r="B238" s="184"/>
      <c r="C238" s="70">
        <v>43725.455613425926</v>
      </c>
      <c r="D238" s="70">
        <v>43725.455613425926</v>
      </c>
      <c r="E238" s="123">
        <f t="shared" si="85"/>
        <v>0</v>
      </c>
      <c r="F238" s="125">
        <f t="shared" si="86"/>
        <v>0.60944444441702217</v>
      </c>
      <c r="G238" s="70">
        <v>43725.481006944443</v>
      </c>
      <c r="H238" s="70">
        <v>43725.481006944443</v>
      </c>
      <c r="I238" s="126">
        <f t="shared" si="87"/>
        <v>0</v>
      </c>
    </row>
    <row r="239" spans="1:9" s="2" customFormat="1" x14ac:dyDescent="0.25">
      <c r="A239" s="174"/>
      <c r="B239" s="184"/>
      <c r="C239" s="70">
        <v>43729.970358796294</v>
      </c>
      <c r="D239" s="70">
        <v>43729.970358796294</v>
      </c>
      <c r="E239" s="123">
        <f t="shared" ref="E239:E240" si="88">24*(D239-C239)</f>
        <v>0</v>
      </c>
      <c r="F239" s="125">
        <f t="shared" ref="F239:F240" si="89">24*(H239-D239)</f>
        <v>0.88222222222248092</v>
      </c>
      <c r="G239" s="70">
        <v>43730.007118055553</v>
      </c>
      <c r="H239" s="70">
        <v>43730.007118055553</v>
      </c>
      <c r="I239" s="126">
        <f t="shared" si="84"/>
        <v>0</v>
      </c>
    </row>
    <row r="240" spans="1:9" s="2" customFormat="1" x14ac:dyDescent="0.25">
      <c r="A240" s="174"/>
      <c r="B240" s="184"/>
      <c r="C240" s="70">
        <v>43730.305983796294</v>
      </c>
      <c r="D240" s="70">
        <v>43730.305983796294</v>
      </c>
      <c r="E240" s="123">
        <f t="shared" si="88"/>
        <v>0</v>
      </c>
      <c r="F240" s="125">
        <f t="shared" si="89"/>
        <v>1.6700000001001172</v>
      </c>
      <c r="G240" s="70">
        <v>43730.375567129631</v>
      </c>
      <c r="H240" s="70">
        <v>43730.375567129631</v>
      </c>
      <c r="I240" s="126">
        <f t="shared" si="84"/>
        <v>0</v>
      </c>
    </row>
    <row r="241" spans="1:9" s="2" customFormat="1" ht="14.25" customHeight="1" x14ac:dyDescent="0.25">
      <c r="A241" s="174"/>
      <c r="B241" s="184"/>
      <c r="C241" s="70">
        <v>43732.662118055552</v>
      </c>
      <c r="D241" s="70">
        <v>43732.662118055552</v>
      </c>
      <c r="E241" s="123">
        <f t="shared" ref="E241:E245" si="90">24*(D241-C241)</f>
        <v>0</v>
      </c>
      <c r="F241" s="125">
        <f t="shared" ref="F241:F245" si="91">24*(H241-D241)</f>
        <v>1.0816666666651145</v>
      </c>
      <c r="G241" s="70">
        <v>43732.707187499997</v>
      </c>
      <c r="H241" s="70">
        <v>43732.707187499997</v>
      </c>
      <c r="I241" s="126">
        <f t="shared" ref="I241:I245" si="92">24*(H241-G241)</f>
        <v>0</v>
      </c>
    </row>
    <row r="242" spans="1:9" s="2" customFormat="1" x14ac:dyDescent="0.25">
      <c r="A242" s="174"/>
      <c r="B242" s="184"/>
      <c r="C242" s="70">
        <v>43733.356030092589</v>
      </c>
      <c r="D242" s="70">
        <v>43733.356030092589</v>
      </c>
      <c r="E242" s="123">
        <f t="shared" si="90"/>
        <v>0</v>
      </c>
      <c r="F242" s="125">
        <f t="shared" si="91"/>
        <v>2.8694444444845431</v>
      </c>
      <c r="G242" s="70">
        <v>43733.475590277776</v>
      </c>
      <c r="H242" s="70">
        <v>43733.475590277776</v>
      </c>
      <c r="I242" s="126">
        <f t="shared" si="92"/>
        <v>0</v>
      </c>
    </row>
    <row r="243" spans="1:9" s="2" customFormat="1" x14ac:dyDescent="0.25">
      <c r="A243" s="174"/>
      <c r="B243" s="184"/>
      <c r="C243" s="70">
        <v>43733.938923611109</v>
      </c>
      <c r="D243" s="70">
        <v>43733.938923611109</v>
      </c>
      <c r="E243" s="123">
        <f t="shared" si="90"/>
        <v>0</v>
      </c>
      <c r="F243" s="125">
        <f t="shared" si="91"/>
        <v>1.1605555556598119</v>
      </c>
      <c r="G243" s="70">
        <v>43733.987280092595</v>
      </c>
      <c r="H243" s="70">
        <v>43733.987280092595</v>
      </c>
      <c r="I243" s="126">
        <f t="shared" si="92"/>
        <v>0</v>
      </c>
    </row>
    <row r="244" spans="1:9" s="2" customFormat="1" x14ac:dyDescent="0.25">
      <c r="A244" s="174"/>
      <c r="B244" s="184"/>
      <c r="C244" s="70">
        <v>43734.691678240742</v>
      </c>
      <c r="D244" s="70">
        <v>43734.691678240742</v>
      </c>
      <c r="E244" s="123">
        <f t="shared" si="90"/>
        <v>0</v>
      </c>
      <c r="F244" s="125">
        <f t="shared" si="91"/>
        <v>4.9544444443308748</v>
      </c>
      <c r="G244" s="70">
        <v>43734.898113425923</v>
      </c>
      <c r="H244" s="70">
        <v>43734.898113425923</v>
      </c>
      <c r="I244" s="126">
        <f t="shared" si="92"/>
        <v>0</v>
      </c>
    </row>
    <row r="245" spans="1:9" s="2" customFormat="1" ht="15.75" customHeight="1" x14ac:dyDescent="0.25">
      <c r="A245" s="174"/>
      <c r="B245" s="184"/>
      <c r="C245" s="70">
        <v>43736.933136574073</v>
      </c>
      <c r="D245" s="70">
        <v>43736.933136574073</v>
      </c>
      <c r="E245" s="123">
        <f t="shared" si="90"/>
        <v>0</v>
      </c>
      <c r="F245" s="125">
        <f t="shared" si="91"/>
        <v>0.29333333345130086</v>
      </c>
      <c r="G245" s="70">
        <v>43736.9453587963</v>
      </c>
      <c r="H245" s="70">
        <v>43736.9453587963</v>
      </c>
      <c r="I245" s="126">
        <f t="shared" si="92"/>
        <v>0</v>
      </c>
    </row>
    <row r="246" spans="1:9" s="2" customFormat="1" ht="15.75" thickBot="1" x14ac:dyDescent="0.3">
      <c r="A246" s="185"/>
      <c r="B246" s="186"/>
      <c r="C246" s="127">
        <v>43737.299363425926</v>
      </c>
      <c r="D246" s="127">
        <v>43737.299363425926</v>
      </c>
      <c r="E246" s="124">
        <f t="shared" ref="E246" si="93">24*(D246-C246)</f>
        <v>0</v>
      </c>
      <c r="F246" s="128">
        <f t="shared" ref="F246" si="94">24*(H246-D246)</f>
        <v>5.6583333332673647</v>
      </c>
      <c r="G246" s="127">
        <v>43737.535127314812</v>
      </c>
      <c r="H246" s="127">
        <v>43737.535127314812</v>
      </c>
      <c r="I246" s="129">
        <f t="shared" si="84"/>
        <v>0</v>
      </c>
    </row>
    <row r="247" spans="1:9" ht="15.75" thickBot="1" x14ac:dyDescent="0.3">
      <c r="E247" s="15"/>
      <c r="F247" s="15"/>
      <c r="I247" s="15"/>
    </row>
    <row r="248" spans="1:9" ht="30.75" thickBot="1" x14ac:dyDescent="0.3">
      <c r="A248" s="8" t="s">
        <v>0</v>
      </c>
      <c r="B248" s="9" t="s">
        <v>1</v>
      </c>
      <c r="C248" s="9" t="s">
        <v>2</v>
      </c>
      <c r="D248" s="9" t="s">
        <v>3</v>
      </c>
      <c r="E248" s="9" t="s">
        <v>4</v>
      </c>
      <c r="F248" s="9" t="s">
        <v>5</v>
      </c>
      <c r="G248" s="9" t="s">
        <v>6</v>
      </c>
      <c r="H248" s="9" t="s">
        <v>7</v>
      </c>
      <c r="I248" s="10" t="s">
        <v>8</v>
      </c>
    </row>
    <row r="249" spans="1:9" s="2" customFormat="1" ht="15.75" customHeight="1" x14ac:dyDescent="0.25">
      <c r="A249" s="173" t="s">
        <v>23</v>
      </c>
      <c r="B249" s="175">
        <f>$B$5*24-SUM(F249:F266)</f>
        <v>652.14083333336748</v>
      </c>
      <c r="C249" s="93">
        <v>43710.611250000002</v>
      </c>
      <c r="D249" s="93">
        <v>43710.611250000002</v>
      </c>
      <c r="E249" s="94">
        <f t="shared" ref="E249:E266" si="95">24*(D249-C249)</f>
        <v>0</v>
      </c>
      <c r="F249" s="95">
        <f t="shared" ref="F249:F266" si="96">24*(H249-D249)</f>
        <v>3.0416666666278616</v>
      </c>
      <c r="G249" s="93">
        <v>43710.737986111111</v>
      </c>
      <c r="H249" s="93">
        <v>43710.737986111111</v>
      </c>
      <c r="I249" s="96">
        <f t="shared" ref="I249:I266" si="97">24*(H249-G249)</f>
        <v>0</v>
      </c>
    </row>
    <row r="250" spans="1:9" s="2" customFormat="1" x14ac:dyDescent="0.25">
      <c r="A250" s="174"/>
      <c r="B250" s="176"/>
      <c r="C250" s="101">
        <v>43711.268599537034</v>
      </c>
      <c r="D250" s="101">
        <v>43711.268599537034</v>
      </c>
      <c r="E250" s="102">
        <f t="shared" si="95"/>
        <v>0</v>
      </c>
      <c r="F250" s="103">
        <f t="shared" si="96"/>
        <v>0.88333333341870457</v>
      </c>
      <c r="G250" s="101">
        <v>43711.305405092593</v>
      </c>
      <c r="H250" s="101">
        <v>43711.305405092593</v>
      </c>
      <c r="I250" s="104">
        <f t="shared" si="97"/>
        <v>0</v>
      </c>
    </row>
    <row r="251" spans="1:9" s="2" customFormat="1" x14ac:dyDescent="0.25">
      <c r="A251" s="174"/>
      <c r="B251" s="176"/>
      <c r="C251" s="101">
        <v>43712.839317129627</v>
      </c>
      <c r="D251" s="101">
        <v>43712.839317129627</v>
      </c>
      <c r="E251" s="102">
        <f t="shared" si="95"/>
        <v>0</v>
      </c>
      <c r="F251" s="103">
        <f t="shared" si="96"/>
        <v>5.027777777868323</v>
      </c>
      <c r="G251" s="101">
        <v>43713.048807870371</v>
      </c>
      <c r="H251" s="101">
        <v>43713.048807870371</v>
      </c>
      <c r="I251" s="104">
        <f t="shared" si="97"/>
        <v>0</v>
      </c>
    </row>
    <row r="252" spans="1:9" s="2" customFormat="1" x14ac:dyDescent="0.25">
      <c r="A252" s="174"/>
      <c r="B252" s="176"/>
      <c r="C252" s="101">
        <v>43713.360613425924</v>
      </c>
      <c r="D252" s="101">
        <v>43713.360613425924</v>
      </c>
      <c r="E252" s="102">
        <f t="shared" si="95"/>
        <v>0</v>
      </c>
      <c r="F252" s="103">
        <f t="shared" si="96"/>
        <v>4.527222222299315</v>
      </c>
      <c r="G252" s="101">
        <v>43713.549247685187</v>
      </c>
      <c r="H252" s="101">
        <v>43713.549247685187</v>
      </c>
      <c r="I252" s="104">
        <f t="shared" si="97"/>
        <v>0</v>
      </c>
    </row>
    <row r="253" spans="1:9" s="2" customFormat="1" x14ac:dyDescent="0.25">
      <c r="A253" s="174"/>
      <c r="B253" s="176"/>
      <c r="C253" s="101">
        <v>43719.699907407405</v>
      </c>
      <c r="D253" s="101">
        <v>43719.699907407405</v>
      </c>
      <c r="E253" s="102">
        <f t="shared" si="95"/>
        <v>0</v>
      </c>
      <c r="F253" s="103">
        <f t="shared" si="96"/>
        <v>5.4666666666744277</v>
      </c>
      <c r="G253" s="101">
        <v>43719.927685185183</v>
      </c>
      <c r="H253" s="101">
        <v>43719.927685185183</v>
      </c>
      <c r="I253" s="104">
        <f t="shared" si="97"/>
        <v>0</v>
      </c>
    </row>
    <row r="254" spans="1:9" s="2" customFormat="1" x14ac:dyDescent="0.25">
      <c r="A254" s="174"/>
      <c r="B254" s="176"/>
      <c r="C254" s="101">
        <v>43720.331678240742</v>
      </c>
      <c r="D254" s="101">
        <v>43720.331678240742</v>
      </c>
      <c r="E254" s="102">
        <f t="shared" si="95"/>
        <v>0</v>
      </c>
      <c r="F254" s="103">
        <f t="shared" si="96"/>
        <v>12.691666666651145</v>
      </c>
      <c r="G254" s="101">
        <v>43720.860497685186</v>
      </c>
      <c r="H254" s="101">
        <v>43720.860497685186</v>
      </c>
      <c r="I254" s="104">
        <f t="shared" si="97"/>
        <v>0</v>
      </c>
    </row>
    <row r="255" spans="1:9" s="2" customFormat="1" x14ac:dyDescent="0.25">
      <c r="A255" s="174"/>
      <c r="B255" s="176"/>
      <c r="C255" s="101">
        <v>43722.299733796295</v>
      </c>
      <c r="D255" s="101">
        <v>43722.299733796295</v>
      </c>
      <c r="E255" s="102">
        <f t="shared" si="95"/>
        <v>0</v>
      </c>
      <c r="F255" s="103">
        <f t="shared" si="96"/>
        <v>7.2541666666511446</v>
      </c>
      <c r="G255" s="101">
        <v>43722.601990740739</v>
      </c>
      <c r="H255" s="101">
        <v>43722.601990740739</v>
      </c>
      <c r="I255" s="104">
        <f t="shared" si="97"/>
        <v>0</v>
      </c>
    </row>
    <row r="256" spans="1:9" s="2" customFormat="1" x14ac:dyDescent="0.25">
      <c r="A256" s="174"/>
      <c r="B256" s="176"/>
      <c r="C256" s="101">
        <v>43722.931331018517</v>
      </c>
      <c r="D256" s="101">
        <v>43722.931331018517</v>
      </c>
      <c r="E256" s="102">
        <f t="shared" si="95"/>
        <v>0</v>
      </c>
      <c r="F256" s="103">
        <f t="shared" si="96"/>
        <v>8.0041666666511446</v>
      </c>
      <c r="G256" s="101">
        <v>43723.264837962961</v>
      </c>
      <c r="H256" s="101">
        <v>43723.264837962961</v>
      </c>
      <c r="I256" s="104">
        <f t="shared" si="97"/>
        <v>0</v>
      </c>
    </row>
    <row r="257" spans="1:9" s="2" customFormat="1" x14ac:dyDescent="0.25">
      <c r="A257" s="174"/>
      <c r="B257" s="176"/>
      <c r="C257" s="101">
        <v>43723.582314814812</v>
      </c>
      <c r="D257" s="101">
        <v>43723.582314814812</v>
      </c>
      <c r="E257" s="102">
        <f t="shared" ref="E257:E258" si="98">24*(D257-C257)</f>
        <v>0</v>
      </c>
      <c r="F257" s="103">
        <f t="shared" ref="F257:F258" si="99">24*(H257-D257)</f>
        <v>4.7013888889923692</v>
      </c>
      <c r="G257" s="101">
        <v>43723.77820601852</v>
      </c>
      <c r="H257" s="101">
        <v>43723.77820601852</v>
      </c>
      <c r="I257" s="104">
        <f t="shared" si="97"/>
        <v>0</v>
      </c>
    </row>
    <row r="258" spans="1:9" s="2" customFormat="1" x14ac:dyDescent="0.25">
      <c r="A258" s="174"/>
      <c r="B258" s="176"/>
      <c r="C258" s="101">
        <v>43728.688506944447</v>
      </c>
      <c r="D258" s="101">
        <v>43728.688506944447</v>
      </c>
      <c r="E258" s="102">
        <f t="shared" si="98"/>
        <v>0</v>
      </c>
      <c r="F258" s="103">
        <f t="shared" si="99"/>
        <v>0.6902777777868323</v>
      </c>
      <c r="G258" s="101">
        <v>43728.717268518521</v>
      </c>
      <c r="H258" s="101">
        <v>43728.717268518521</v>
      </c>
      <c r="I258" s="104">
        <f t="shared" si="97"/>
        <v>0</v>
      </c>
    </row>
    <row r="259" spans="1:9" s="2" customFormat="1" x14ac:dyDescent="0.25">
      <c r="A259" s="174"/>
      <c r="B259" s="176"/>
      <c r="C259" s="101">
        <v>43733.474675925929</v>
      </c>
      <c r="D259" s="101">
        <v>43733.474675925929</v>
      </c>
      <c r="E259" s="102">
        <f t="shared" si="95"/>
        <v>0</v>
      </c>
      <c r="F259" s="103">
        <f t="shared" si="96"/>
        <v>7.2555555555154569</v>
      </c>
      <c r="G259" s="101">
        <v>43733.776990740742</v>
      </c>
      <c r="H259" s="101">
        <v>43733.776990740742</v>
      </c>
      <c r="I259" s="104">
        <f t="shared" si="97"/>
        <v>0</v>
      </c>
    </row>
    <row r="260" spans="1:9" s="2" customFormat="1" x14ac:dyDescent="0.25">
      <c r="A260" s="174"/>
      <c r="B260" s="176"/>
      <c r="C260" s="121">
        <v>43733.808356481481</v>
      </c>
      <c r="D260" s="121">
        <v>43733.808356481481</v>
      </c>
      <c r="E260" s="102">
        <f t="shared" si="95"/>
        <v>0</v>
      </c>
      <c r="F260" s="103">
        <f t="shared" si="96"/>
        <v>1.6861111111356877</v>
      </c>
      <c r="G260" s="121">
        <v>43733.878611111111</v>
      </c>
      <c r="H260" s="121">
        <v>43733.878611111111</v>
      </c>
      <c r="I260" s="104">
        <f t="shared" si="97"/>
        <v>0</v>
      </c>
    </row>
    <row r="261" spans="1:9" s="2" customFormat="1" x14ac:dyDescent="0.25">
      <c r="A261" s="174"/>
      <c r="B261" s="176"/>
      <c r="C261" s="121">
        <v>43734.691631944443</v>
      </c>
      <c r="D261" s="121">
        <v>43734.691631944443</v>
      </c>
      <c r="E261" s="102">
        <f t="shared" ref="E261:E262" si="100">24*(D261-C261)</f>
        <v>0</v>
      </c>
      <c r="F261" s="103">
        <f t="shared" ref="F261:F262" si="101">24*(H261-D261)</f>
        <v>4.7291666666278616</v>
      </c>
      <c r="G261" s="121">
        <v>43734.888680555552</v>
      </c>
      <c r="H261" s="121">
        <v>43734.888680555552</v>
      </c>
      <c r="I261" s="104">
        <f t="shared" si="97"/>
        <v>0</v>
      </c>
    </row>
    <row r="262" spans="1:9" s="2" customFormat="1" x14ac:dyDescent="0.25">
      <c r="A262" s="174"/>
      <c r="B262" s="176"/>
      <c r="C262" s="121">
        <v>43735.394120370373</v>
      </c>
      <c r="D262" s="121">
        <v>43735.394120370373</v>
      </c>
      <c r="E262" s="102">
        <f t="shared" si="100"/>
        <v>0</v>
      </c>
      <c r="F262" s="103">
        <f t="shared" si="101"/>
        <v>0.53611111105419695</v>
      </c>
      <c r="G262" s="121">
        <v>43735.416458333333</v>
      </c>
      <c r="H262" s="121">
        <v>43735.416458333333</v>
      </c>
      <c r="I262" s="104">
        <f t="shared" si="97"/>
        <v>0</v>
      </c>
    </row>
    <row r="263" spans="1:9" s="2" customFormat="1" x14ac:dyDescent="0.25">
      <c r="A263" s="174"/>
      <c r="B263" s="176"/>
      <c r="C263" s="121">
        <v>43736.866168981483</v>
      </c>
      <c r="D263" s="121">
        <v>43736.866168981483</v>
      </c>
      <c r="E263" s="102">
        <f t="shared" ref="E263:E265" si="102">24*(D263-C263)</f>
        <v>0</v>
      </c>
      <c r="F263" s="103">
        <f t="shared" ref="F263:F265" si="103">24*(H263-D263)</f>
        <v>0.9222222221433185</v>
      </c>
      <c r="G263" s="121">
        <v>43736.904594907406</v>
      </c>
      <c r="H263" s="121">
        <v>43736.904594907406</v>
      </c>
      <c r="I263" s="104">
        <f t="shared" ref="I263:I265" si="104">24*(H263-G263)</f>
        <v>0</v>
      </c>
    </row>
    <row r="264" spans="1:9" s="2" customFormat="1" x14ac:dyDescent="0.25">
      <c r="A264" s="174"/>
      <c r="B264" s="176"/>
      <c r="C264" s="121">
        <v>43738.6794212963</v>
      </c>
      <c r="D264" s="121">
        <v>43738.6794212963</v>
      </c>
      <c r="E264" s="102">
        <f t="shared" si="102"/>
        <v>0</v>
      </c>
      <c r="F264" s="103">
        <f t="shared" si="103"/>
        <v>0.1638888887828216</v>
      </c>
      <c r="G264" s="121">
        <v>43738.686249999999</v>
      </c>
      <c r="H264" s="121">
        <v>43738.686249999999</v>
      </c>
      <c r="I264" s="104">
        <f t="shared" si="104"/>
        <v>0</v>
      </c>
    </row>
    <row r="265" spans="1:9" s="2" customFormat="1" x14ac:dyDescent="0.25">
      <c r="A265" s="174"/>
      <c r="B265" s="176"/>
      <c r="C265" s="121">
        <v>43738.797013888892</v>
      </c>
      <c r="D265" s="121">
        <v>43738.797013888892</v>
      </c>
      <c r="E265" s="102">
        <f t="shared" si="102"/>
        <v>0</v>
      </c>
      <c r="F265" s="103">
        <f t="shared" si="103"/>
        <v>0.19027777772862464</v>
      </c>
      <c r="G265" s="121">
        <v>43738.804942129631</v>
      </c>
      <c r="H265" s="121">
        <v>43738.804942129631</v>
      </c>
      <c r="I265" s="104">
        <f t="shared" si="104"/>
        <v>0</v>
      </c>
    </row>
    <row r="266" spans="1:9" s="2" customFormat="1" ht="15.75" thickBot="1" x14ac:dyDescent="0.3">
      <c r="A266" s="185"/>
      <c r="B266" s="186"/>
      <c r="C266" s="97">
        <v>43738.805694444447</v>
      </c>
      <c r="D266" s="97">
        <v>43738.805694444447</v>
      </c>
      <c r="E266" s="98">
        <f t="shared" si="95"/>
        <v>0</v>
      </c>
      <c r="F266" s="99">
        <f t="shared" si="96"/>
        <v>8.7500000023283064E-2</v>
      </c>
      <c r="G266" s="97">
        <v>43738.809340277781</v>
      </c>
      <c r="H266" s="97">
        <v>43738.809340277781</v>
      </c>
      <c r="I266" s="100">
        <f t="shared" si="97"/>
        <v>0</v>
      </c>
    </row>
  </sheetData>
  <autoFilter ref="A22:I215">
    <filterColumn colId="7">
      <iconFilter iconSet="3Arrows"/>
    </filterColumn>
  </autoFilter>
  <mergeCells count="16">
    <mergeCell ref="A249:A266"/>
    <mergeCell ref="B249:B266"/>
    <mergeCell ref="A186:A215"/>
    <mergeCell ref="B231:B246"/>
    <mergeCell ref="A231:A246"/>
    <mergeCell ref="B186:B215"/>
    <mergeCell ref="B219:B224"/>
    <mergeCell ref="A219:A224"/>
    <mergeCell ref="A225:A227"/>
    <mergeCell ref="B225:B227"/>
    <mergeCell ref="A23:A135"/>
    <mergeCell ref="B23:B135"/>
    <mergeCell ref="A13:A14"/>
    <mergeCell ref="B13:B14"/>
    <mergeCell ref="A136:A185"/>
    <mergeCell ref="B136:B185"/>
  </mergeCells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M31"/>
  <sheetViews>
    <sheetView tabSelected="1" workbookViewId="0">
      <selection activeCell="H21" sqref="H21"/>
    </sheetView>
  </sheetViews>
  <sheetFormatPr baseColWidth="10" defaultRowHeight="15" x14ac:dyDescent="0.25"/>
  <cols>
    <col min="1" max="1" width="6.28515625" style="3" customWidth="1"/>
    <col min="2" max="2" width="29.140625" style="3" bestFit="1" customWidth="1"/>
    <col min="3" max="5" width="15.5703125" style="3" customWidth="1"/>
    <col min="6" max="6" width="15.28515625" style="3" customWidth="1"/>
    <col min="7" max="8" width="11.42578125" style="3"/>
    <col min="9" max="9" width="27.140625" style="3" bestFit="1" customWidth="1"/>
    <col min="10" max="13" width="17.7109375" style="3" customWidth="1"/>
    <col min="14" max="16384" width="11.42578125" style="3"/>
  </cols>
  <sheetData>
    <row r="1" spans="2:13" ht="15.75" thickBot="1" x14ac:dyDescent="0.3">
      <c r="I1" s="194" t="s">
        <v>45</v>
      </c>
      <c r="J1" s="195"/>
      <c r="K1" s="195"/>
      <c r="L1" s="195"/>
      <c r="M1" s="196"/>
    </row>
    <row r="2" spans="2:13" ht="30.75" thickBot="1" x14ac:dyDescent="0.3">
      <c r="I2" s="48" t="s">
        <v>39</v>
      </c>
      <c r="J2" s="49" t="s">
        <v>30</v>
      </c>
      <c r="K2" s="49" t="s">
        <v>26</v>
      </c>
      <c r="L2" s="49" t="s">
        <v>31</v>
      </c>
      <c r="M2" s="49" t="s">
        <v>32</v>
      </c>
    </row>
    <row r="3" spans="2:13" ht="16.5" thickBot="1" x14ac:dyDescent="0.3">
      <c r="B3" s="198" t="s">
        <v>46</v>
      </c>
      <c r="C3" s="199"/>
      <c r="D3" s="199"/>
      <c r="E3" s="200"/>
      <c r="I3" s="36" t="s">
        <v>9</v>
      </c>
      <c r="J3" s="28">
        <f>+SUM(base!F10:F10)</f>
        <v>0</v>
      </c>
      <c r="K3" s="28">
        <f>+SUM(base!B10)</f>
        <v>720</v>
      </c>
      <c r="L3" s="28">
        <f>+SUM(base!E10:E10)</f>
        <v>0</v>
      </c>
      <c r="M3" s="28">
        <f>+SUM(base!I10:I10)</f>
        <v>0</v>
      </c>
    </row>
    <row r="4" spans="2:13" ht="33" customHeight="1" thickBot="1" x14ac:dyDescent="0.3">
      <c r="B4" s="50" t="s">
        <v>24</v>
      </c>
      <c r="C4" s="51" t="s">
        <v>25</v>
      </c>
      <c r="D4" s="51" t="s">
        <v>26</v>
      </c>
      <c r="E4" s="51" t="s">
        <v>27</v>
      </c>
      <c r="I4" s="39" t="s">
        <v>10</v>
      </c>
      <c r="J4" s="26">
        <f>+SUM(base!F11:F11)</f>
        <v>42.666666666744277</v>
      </c>
      <c r="K4" s="26">
        <f>+SUM(base!B11:B11)</f>
        <v>666.53583333338611</v>
      </c>
      <c r="L4" s="35">
        <f>+SUM(base!E11:E11)</f>
        <v>8.9308333332301117</v>
      </c>
      <c r="M4" s="40">
        <f>+SUM(base!I11:I11)</f>
        <v>1.8666666666395031</v>
      </c>
    </row>
    <row r="5" spans="2:13" ht="24.75" customHeight="1" x14ac:dyDescent="0.25">
      <c r="B5" s="27" t="s">
        <v>28</v>
      </c>
      <c r="C5" s="68">
        <v>40654.908966856143</v>
      </c>
      <c r="D5" s="26">
        <f>+D10</f>
        <v>693.29805555555504</v>
      </c>
      <c r="E5" s="29">
        <f>C5/D5</f>
        <v>58.639871612330523</v>
      </c>
      <c r="I5" s="39" t="s">
        <v>11</v>
      </c>
      <c r="J5" s="26">
        <f>+SUM(base!F12:F12)</f>
        <v>719.96666666655801</v>
      </c>
      <c r="K5" s="26">
        <f>+SUM(base!B12:B12)</f>
        <v>3.3333333441987634E-2</v>
      </c>
      <c r="L5" s="35">
        <f>+SUM(base!E12:E12)</f>
        <v>0</v>
      </c>
      <c r="M5" s="40">
        <f>+SUM(base!I12:I12)</f>
        <v>0</v>
      </c>
    </row>
    <row r="6" spans="2:13" ht="21.75" customHeight="1" thickBot="1" x14ac:dyDescent="0.3">
      <c r="B6" s="30" t="s">
        <v>29</v>
      </c>
      <c r="C6" s="69">
        <v>62899.091033143886</v>
      </c>
      <c r="D6" s="31">
        <f>+D11</f>
        <v>706.45805555552943</v>
      </c>
      <c r="E6" s="32">
        <f>C6/D6</f>
        <v>89.034431044434257</v>
      </c>
      <c r="I6" s="37" t="s">
        <v>12</v>
      </c>
      <c r="J6" s="41">
        <f>+SUM(base!F14:F14)</f>
        <v>56.499999999941792</v>
      </c>
      <c r="K6" s="31">
        <f>base!B13</f>
        <v>644.71666666661622</v>
      </c>
      <c r="L6" s="41">
        <f>+SUM(base!E14:E14)</f>
        <v>7.7558333334163763</v>
      </c>
      <c r="M6" s="41">
        <f>+SUM(base!I14:I14)</f>
        <v>11.027500000025611</v>
      </c>
    </row>
    <row r="7" spans="2:13" ht="22.5" customHeight="1" thickBot="1" x14ac:dyDescent="0.3"/>
    <row r="8" spans="2:13" ht="15" customHeight="1" thickBot="1" x14ac:dyDescent="0.3">
      <c r="B8" s="194" t="s">
        <v>47</v>
      </c>
      <c r="C8" s="195"/>
      <c r="D8" s="195"/>
      <c r="E8" s="195"/>
      <c r="F8" s="197"/>
      <c r="I8" s="194" t="s">
        <v>48</v>
      </c>
      <c r="J8" s="195"/>
      <c r="K8" s="195"/>
      <c r="L8" s="195"/>
      <c r="M8" s="197"/>
    </row>
    <row r="9" spans="2:13" ht="33.75" customHeight="1" thickBot="1" x14ac:dyDescent="0.3">
      <c r="B9" s="33" t="s">
        <v>24</v>
      </c>
      <c r="C9" s="34" t="s">
        <v>30</v>
      </c>
      <c r="D9" s="34" t="s">
        <v>26</v>
      </c>
      <c r="E9" s="34" t="s">
        <v>31</v>
      </c>
      <c r="F9" s="34" t="s">
        <v>32</v>
      </c>
      <c r="I9" s="33" t="s">
        <v>33</v>
      </c>
      <c r="J9" s="34" t="s">
        <v>30</v>
      </c>
      <c r="K9" s="34" t="s">
        <v>26</v>
      </c>
      <c r="L9" s="34" t="s">
        <v>31</v>
      </c>
      <c r="M9" s="34" t="s">
        <v>32</v>
      </c>
    </row>
    <row r="10" spans="2:13" x14ac:dyDescent="0.25">
      <c r="B10" s="36" t="s">
        <v>28</v>
      </c>
      <c r="C10" s="42">
        <f>SUM(base!F219:F224)</f>
        <v>24.894444444507826</v>
      </c>
      <c r="D10" s="42">
        <f>base!B219</f>
        <v>693.29805555555504</v>
      </c>
      <c r="E10" s="44">
        <f>SUM(base!E219:E224)</f>
        <v>0.88750000001164153</v>
      </c>
      <c r="F10" s="45">
        <f>SUM(base!I219:I224)</f>
        <v>0.91999999992549419</v>
      </c>
      <c r="I10" s="36" t="s">
        <v>22</v>
      </c>
      <c r="J10" s="42">
        <f>SUM(base!F231:F246)</f>
        <v>48.0688888891018</v>
      </c>
      <c r="K10" s="42">
        <f>SUM(base!B231)</f>
        <v>671.9311111108982</v>
      </c>
      <c r="L10" s="44">
        <v>0</v>
      </c>
      <c r="M10" s="45">
        <v>0</v>
      </c>
    </row>
    <row r="11" spans="2:13" ht="15.75" thickBot="1" x14ac:dyDescent="0.3">
      <c r="B11" s="37" t="s">
        <v>29</v>
      </c>
      <c r="C11" s="43">
        <f>SUM(base!F225:F226)</f>
        <v>13.135555555403698</v>
      </c>
      <c r="D11" s="43">
        <f>base!B225</f>
        <v>706.45805555552943</v>
      </c>
      <c r="E11" s="46">
        <f>SUM(base!E225:E226)</f>
        <v>3.3333333441987634E-2</v>
      </c>
      <c r="F11" s="47">
        <f>SUM(base!I225:I226)</f>
        <v>0.37305555562488735</v>
      </c>
      <c r="I11" s="37" t="s">
        <v>23</v>
      </c>
      <c r="J11" s="43">
        <f>SUM(base!F249:F266)</f>
        <v>67.859166666632518</v>
      </c>
      <c r="K11" s="43">
        <f>SUM(base!B249)</f>
        <v>652.14083333336748</v>
      </c>
      <c r="L11" s="46">
        <v>0</v>
      </c>
      <c r="M11" s="47">
        <v>0</v>
      </c>
    </row>
    <row r="12" spans="2:13" ht="33" customHeight="1" thickBot="1" x14ac:dyDescent="0.3"/>
    <row r="13" spans="2:13" ht="15.75" thickBot="1" x14ac:dyDescent="0.3">
      <c r="B13" s="194" t="s">
        <v>49</v>
      </c>
      <c r="C13" s="195"/>
      <c r="D13" s="195"/>
      <c r="E13" s="195"/>
      <c r="F13" s="196"/>
      <c r="I13" s="194" t="s">
        <v>50</v>
      </c>
      <c r="J13" s="195"/>
      <c r="K13" s="195"/>
      <c r="L13" s="195"/>
      <c r="M13" s="196"/>
    </row>
    <row r="14" spans="2:13" ht="30.75" customHeight="1" thickBot="1" x14ac:dyDescent="0.3">
      <c r="B14" s="48" t="s">
        <v>34</v>
      </c>
      <c r="C14" s="49" t="s">
        <v>30</v>
      </c>
      <c r="D14" s="49" t="s">
        <v>26</v>
      </c>
      <c r="E14" s="49" t="s">
        <v>31</v>
      </c>
      <c r="F14" s="49" t="s">
        <v>32</v>
      </c>
      <c r="I14" s="33" t="s">
        <v>35</v>
      </c>
      <c r="J14" s="34" t="s">
        <v>30</v>
      </c>
      <c r="K14" s="34" t="s">
        <v>26</v>
      </c>
      <c r="L14" s="34" t="s">
        <v>31</v>
      </c>
      <c r="M14" s="34" t="s">
        <v>32</v>
      </c>
    </row>
    <row r="15" spans="2:13" ht="15.75" x14ac:dyDescent="0.25">
      <c r="B15" s="36" t="s">
        <v>13</v>
      </c>
      <c r="C15" s="26">
        <f>+base!F17</f>
        <v>111.65000000002328</v>
      </c>
      <c r="D15" s="28">
        <f>base!B17</f>
        <v>506.48333333339542</v>
      </c>
      <c r="E15" s="26">
        <f>+base!E17</f>
        <v>0</v>
      </c>
      <c r="F15" s="26">
        <f>+base!I17</f>
        <v>101.8666666665813</v>
      </c>
      <c r="I15" s="36" t="s">
        <v>36</v>
      </c>
      <c r="J15" s="130">
        <f>SUM(base!F23:F135)</f>
        <v>397.27611111151055</v>
      </c>
      <c r="K15" s="130">
        <f>+base!B23</f>
        <v>311.41722222202225</v>
      </c>
      <c r="L15" s="132">
        <f>SUM(base!E23:E135)</f>
        <v>10.779722221253905</v>
      </c>
      <c r="M15" s="133">
        <f>SUM(base!I23:I135)</f>
        <v>0.52694444521330297</v>
      </c>
    </row>
    <row r="16" spans="2:13" ht="15.75" x14ac:dyDescent="0.25">
      <c r="B16" s="39" t="s">
        <v>14</v>
      </c>
      <c r="C16" s="26">
        <f>SUM(base!F18:F18)</f>
        <v>0</v>
      </c>
      <c r="D16" s="26">
        <f>base!B18</f>
        <v>720</v>
      </c>
      <c r="E16" s="35">
        <f>base!E18</f>
        <v>0</v>
      </c>
      <c r="F16" s="40">
        <f>SUM(base!I18:I18)</f>
        <v>0</v>
      </c>
      <c r="I16" s="39" t="s">
        <v>37</v>
      </c>
      <c r="J16" s="134">
        <f>SUM(base!F136:F185)</f>
        <v>168.86555555462837</v>
      </c>
      <c r="K16" s="135">
        <f>SUM(base!B136)</f>
        <v>548.22166666685371</v>
      </c>
      <c r="L16" s="134">
        <f>SUM(base!E136:E185)</f>
        <v>2.4177777782315388</v>
      </c>
      <c r="M16" s="136">
        <f>SUM(base!I136:I185)</f>
        <v>0.49500000028638169</v>
      </c>
    </row>
    <row r="17" spans="2:13" ht="16.5" thickBot="1" x14ac:dyDescent="0.3">
      <c r="B17" s="39" t="s">
        <v>15</v>
      </c>
      <c r="C17" s="26">
        <f>SUM(base!F19)</f>
        <v>0</v>
      </c>
      <c r="D17" s="26">
        <f>base!B19</f>
        <v>720</v>
      </c>
      <c r="E17" s="26">
        <f>SUM(base!E19)</f>
        <v>0</v>
      </c>
      <c r="F17" s="40">
        <f>SUM(base!I19)</f>
        <v>0</v>
      </c>
      <c r="I17" s="37" t="s">
        <v>38</v>
      </c>
      <c r="J17" s="131">
        <f>SUM(base!F186:F215)</f>
        <v>72.780277778219897</v>
      </c>
      <c r="K17" s="131">
        <f>SUM(base!B186)</f>
        <v>610.10805555561092</v>
      </c>
      <c r="L17" s="137">
        <f>SUM(base!E186:E215)</f>
        <v>6.2327777773607522</v>
      </c>
      <c r="M17" s="138">
        <f>SUM(base!I186:I215)</f>
        <v>30.878888888808433</v>
      </c>
    </row>
    <row r="18" spans="2:13" ht="16.5" thickBot="1" x14ac:dyDescent="0.3">
      <c r="B18" s="37" t="s">
        <v>16</v>
      </c>
      <c r="C18" s="31">
        <f>base!F20</f>
        <v>0</v>
      </c>
      <c r="D18" s="31">
        <f>base!B20</f>
        <v>720</v>
      </c>
      <c r="E18" s="41">
        <f>base!E20</f>
        <v>0</v>
      </c>
      <c r="F18" s="38">
        <f>base!I20</f>
        <v>0</v>
      </c>
    </row>
    <row r="19" spans="2:13" ht="22.5" customHeight="1" x14ac:dyDescent="0.25"/>
    <row r="20" spans="2:13" ht="22.5" customHeight="1" x14ac:dyDescent="0.25"/>
    <row r="21" spans="2:13" ht="22.5" customHeight="1" x14ac:dyDescent="0.25"/>
    <row r="22" spans="2:13" ht="22.5" customHeight="1" x14ac:dyDescent="0.25"/>
    <row r="27" spans="2:13" ht="22.5" customHeight="1" x14ac:dyDescent="0.25"/>
    <row r="28" spans="2:13" ht="22.5" customHeight="1" x14ac:dyDescent="0.25"/>
    <row r="29" spans="2:13" ht="22.5" customHeight="1" x14ac:dyDescent="0.25"/>
    <row r="30" spans="2:13" ht="22.5" customHeight="1" x14ac:dyDescent="0.25"/>
    <row r="31" spans="2:13" x14ac:dyDescent="0.25">
      <c r="G31" s="3" t="s">
        <v>40</v>
      </c>
    </row>
  </sheetData>
  <mergeCells count="6">
    <mergeCell ref="I1:M1"/>
    <mergeCell ref="I8:M8"/>
    <mergeCell ref="B8:F8"/>
    <mergeCell ref="I13:M13"/>
    <mergeCell ref="B13:F13"/>
    <mergeCell ref="B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resumen informe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2019-03-19T12:15:19Z</cp:lastPrinted>
  <dcterms:created xsi:type="dcterms:W3CDTF">2017-02-17T14:28:25Z</dcterms:created>
  <dcterms:modified xsi:type="dcterms:W3CDTF">2019-10-07T12:28:33Z</dcterms:modified>
</cp:coreProperties>
</file>